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-my.sharepoint.com/personal/emeline_boulanger_francetravail_fr/Documents/Bureau/NEY/A PUBLIER/LOT 3 CVC PLOMBERIE/"/>
    </mc:Choice>
  </mc:AlternateContent>
  <xr:revisionPtr revIDLastSave="55" documentId="13_ncr:1_{8185ECEA-19A9-4000-83F4-2BF6DB72165B}" xr6:coauthVersionLast="47" xr6:coauthVersionMax="47" xr10:uidLastSave="{479F7A87-6608-4C1C-BF56-BDAB650F3588}"/>
  <bookViews>
    <workbookView xWindow="28680" yWindow="-120" windowWidth="29040" windowHeight="15840" xr2:uid="{C10A239D-26C5-43F5-8156-8D7BAECBD0B2}"/>
  </bookViews>
  <sheets>
    <sheet name="Feuil1" sheetId="1" r:id="rId1"/>
  </sheets>
  <definedNames>
    <definedName name="_xlnm.Print_Titles" localSheetId="0">Feuil1!$1:$1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2" i="1" l="1"/>
  <c r="F214" i="1" s="1"/>
  <c r="F206" i="1"/>
  <c r="F207" i="1"/>
  <c r="F205" i="1"/>
  <c r="F204" i="1"/>
  <c r="F198" i="1"/>
  <c r="F195" i="1"/>
  <c r="F194" i="1"/>
  <c r="F191" i="1"/>
  <c r="F189" i="1"/>
  <c r="F185" i="1"/>
  <c r="F186" i="1"/>
  <c r="F184" i="1"/>
  <c r="F181" i="1"/>
  <c r="F176" i="1"/>
  <c r="F174" i="1"/>
  <c r="F165" i="1"/>
  <c r="F162" i="1"/>
  <c r="F156" i="1"/>
  <c r="F157" i="1"/>
  <c r="F158" i="1"/>
  <c r="F159" i="1"/>
  <c r="F155" i="1"/>
  <c r="F152" i="1"/>
  <c r="F149" i="1"/>
  <c r="F140" i="1"/>
  <c r="F141" i="1"/>
  <c r="F142" i="1"/>
  <c r="F143" i="1"/>
  <c r="F144" i="1"/>
  <c r="F145" i="1"/>
  <c r="F139" i="1"/>
  <c r="F133" i="1"/>
  <c r="F134" i="1"/>
  <c r="F135" i="1"/>
  <c r="F132" i="1"/>
  <c r="F129" i="1"/>
  <c r="F124" i="1"/>
  <c r="F125" i="1"/>
  <c r="F123" i="1"/>
  <c r="F118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02" i="1"/>
  <c r="F99" i="1"/>
  <c r="F94" i="1"/>
  <c r="F95" i="1"/>
  <c r="F96" i="1"/>
  <c r="F93" i="1"/>
  <c r="F87" i="1"/>
  <c r="F88" i="1"/>
  <c r="F89" i="1"/>
  <c r="F86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35" i="1"/>
  <c r="F33" i="1"/>
  <c r="F30" i="1"/>
  <c r="F29" i="1"/>
  <c r="F28" i="1"/>
  <c r="F26" i="1"/>
  <c r="F24" i="1"/>
  <c r="F20" i="1"/>
  <c r="F18" i="1"/>
  <c r="F16" i="1"/>
  <c r="F14" i="1"/>
  <c r="F12" i="1"/>
  <c r="F10" i="1"/>
  <c r="F8" i="1"/>
  <c r="F6" i="1"/>
  <c r="F166" i="1"/>
  <c r="F167" i="1"/>
  <c r="F168" i="1"/>
  <c r="F196" i="1" l="1"/>
  <c r="F178" i="1"/>
  <c r="F209" i="1"/>
  <c r="F160" i="1"/>
  <c r="F187" i="1"/>
  <c r="F200" i="1" s="1"/>
  <c r="F146" i="1"/>
  <c r="F90" i="1"/>
  <c r="F169" i="1"/>
  <c r="F126" i="1"/>
  <c r="F136" i="1"/>
  <c r="F116" i="1"/>
  <c r="F97" i="1"/>
  <c r="F83" i="1"/>
  <c r="F31" i="1"/>
  <c r="F21" i="1"/>
  <c r="F171" i="1" l="1"/>
  <c r="F119" i="1"/>
  <c r="F216" i="1" l="1"/>
  <c r="F217" i="1" s="1"/>
  <c r="F218" i="1" s="1"/>
  <c r="F219" i="1" s="1"/>
</calcChain>
</file>

<file path=xl/sharedStrings.xml><?xml version="1.0" encoding="utf-8"?>
<sst xmlns="http://schemas.openxmlformats.org/spreadsheetml/2006/main" count="389" uniqueCount="226">
  <si>
    <t>N°</t>
  </si>
  <si>
    <t>Désignation</t>
  </si>
  <si>
    <t>Uté</t>
  </si>
  <si>
    <t>Prix
Unitaire</t>
  </si>
  <si>
    <t>Prix
Total</t>
  </si>
  <si>
    <t/>
  </si>
  <si>
    <t>u</t>
  </si>
  <si>
    <t>ml</t>
  </si>
  <si>
    <t>Total  devis H.T</t>
  </si>
  <si>
    <t>T.V.A. 20,00%</t>
  </si>
  <si>
    <t>Total  T.T.C.</t>
  </si>
  <si>
    <t>LOT CHAUFFAGE VENTILATION CLIMATISATION PLOMBERIE SANITAIRES</t>
  </si>
  <si>
    <t>TRAVAUX PREPARATOIRES</t>
  </si>
  <si>
    <t>Etudes, état des lieux et repérage des installations existantes compris études acoustiques</t>
  </si>
  <si>
    <t>Réalisation et fourniture des études d’exécution</t>
  </si>
  <si>
    <t>Consignation et déconsignation des équipements et des réseaux aérauliques</t>
  </si>
  <si>
    <t>Consignation et déconsignation des réseaux hydrauliques</t>
  </si>
  <si>
    <t>Dépose des groupes VRV existants en toiture</t>
  </si>
  <si>
    <t>Dépose des cassettes de climatisation existantes</t>
  </si>
  <si>
    <t>Dépose des réseaux aérauliques existants</t>
  </si>
  <si>
    <t>Grutage des équipements en toiture</t>
  </si>
  <si>
    <t>ens.</t>
  </si>
  <si>
    <t>Sous-total TRAVAUX PREPARATOIRES</t>
  </si>
  <si>
    <t>TRAVAUX DE VENTILATION</t>
  </si>
  <si>
    <t>Mise en place d'une CTA en toiture compris accessoires</t>
  </si>
  <si>
    <t>Mise en place d'une gaine d'air rejeté pour la CTA</t>
  </si>
  <si>
    <t>Mise en place de boites à débits variables</t>
  </si>
  <si>
    <t>Boites à débits variables non isolées</t>
  </si>
  <si>
    <t>Boites à débits variables isolées</t>
  </si>
  <si>
    <t>Mise en place de sonde murale CO2</t>
  </si>
  <si>
    <t>Mise en place de réseaux aérauliques de soufflage et de reprise</t>
  </si>
  <si>
    <t>Réseaux et colonnes en intérieur :</t>
  </si>
  <si>
    <t>Ø125</t>
  </si>
  <si>
    <t>Ø160</t>
  </si>
  <si>
    <t>Ø200</t>
  </si>
  <si>
    <t>Ø250</t>
  </si>
  <si>
    <t>Ø315</t>
  </si>
  <si>
    <t>Ø355</t>
  </si>
  <si>
    <t>400x150</t>
  </si>
  <si>
    <t>450x150</t>
  </si>
  <si>
    <t>550x150</t>
  </si>
  <si>
    <t>650x150</t>
  </si>
  <si>
    <t>800x150</t>
  </si>
  <si>
    <t>500x200</t>
  </si>
  <si>
    <t>400x300</t>
  </si>
  <si>
    <t>500x300</t>
  </si>
  <si>
    <t>550x300</t>
  </si>
  <si>
    <t>400x350</t>
  </si>
  <si>
    <t>550x350</t>
  </si>
  <si>
    <t>Ø125 isolé</t>
  </si>
  <si>
    <t>Ø160 isolé</t>
  </si>
  <si>
    <t>Ø200 isolé</t>
  </si>
  <si>
    <t>Ø250 isolé</t>
  </si>
  <si>
    <t>Ø315 isolé</t>
  </si>
  <si>
    <t>Ø355 isolé</t>
  </si>
  <si>
    <t>400x150 isolé</t>
  </si>
  <si>
    <t>450x150 isolé</t>
  </si>
  <si>
    <t>500x150 isolé</t>
  </si>
  <si>
    <t>550x150 isolé</t>
  </si>
  <si>
    <t>650x150 isolé</t>
  </si>
  <si>
    <t>750x150 isolé</t>
  </si>
  <si>
    <t>900x150 isolé</t>
  </si>
  <si>
    <t>550x200 isolé</t>
  </si>
  <si>
    <t>350x300 isolé</t>
  </si>
  <si>
    <t>500x300 isolé</t>
  </si>
  <si>
    <t>550x300 isolé</t>
  </si>
  <si>
    <t>600x300 isolé</t>
  </si>
  <si>
    <t>550x350 isolé</t>
  </si>
  <si>
    <t>Réseaux en toiture :</t>
  </si>
  <si>
    <t>Ø710</t>
  </si>
  <si>
    <t>350x300</t>
  </si>
  <si>
    <t xml:space="preserve">600x300 </t>
  </si>
  <si>
    <t>700x400</t>
  </si>
  <si>
    <t>750x400</t>
  </si>
  <si>
    <t>Ensemble des pièces de transformations</t>
  </si>
  <si>
    <t>Fourniture, pose et raccordement de diffuseur de soufflage</t>
  </si>
  <si>
    <t>Diffuseur de soufflage carré</t>
  </si>
  <si>
    <t>Diffuseur de soufflage circulaire Ø125</t>
  </si>
  <si>
    <t>Diffuseur de soufflage circulaire Ø160</t>
  </si>
  <si>
    <t>Diffuseur de soufflage circulaire Ø200</t>
  </si>
  <si>
    <t>Fourniture, pose et raccordement de grilles et bouches de reprise</t>
  </si>
  <si>
    <t>Grille de reprise carré</t>
  </si>
  <si>
    <t>Bouche circulaire de reprise Ø125</t>
  </si>
  <si>
    <t>Bouche circulaire de reprise Ø160</t>
  </si>
  <si>
    <t>Bouche circulaire de reprise Ø200</t>
  </si>
  <si>
    <t>Fourniture, pose et raccordement de bouches coupe-feu</t>
  </si>
  <si>
    <t>Fourniture, pose et raccordement de clapet coupe-feu</t>
  </si>
  <si>
    <t>Clapet coupe-feu circulaire Ø125</t>
  </si>
  <si>
    <t>Clapet coupe-feu circulaire Ø200</t>
  </si>
  <si>
    <t>Clapet coupe-feu circulaire Ø250</t>
  </si>
  <si>
    <t>Clapet coupe-feu circulaire Ø315</t>
  </si>
  <si>
    <t>Clapet coupe-feu circulaire Ø355</t>
  </si>
  <si>
    <t>Clapet coupe-feu rectangulaire 450x150</t>
  </si>
  <si>
    <t>Clapet coupe-feu rectangulaire 500x150</t>
  </si>
  <si>
    <t>Clapet coupe-feu rectangulaire 800x150</t>
  </si>
  <si>
    <t>Clapet coupe-feu rectangulaire 900x150</t>
  </si>
  <si>
    <t>Clapet coupe-feu rectangulaire 500x200</t>
  </si>
  <si>
    <t>Clapet coupe-feu rectangulaire 550x200</t>
  </si>
  <si>
    <t>Clapet coupe-feu rectangulaire 500x300</t>
  </si>
  <si>
    <t>Clapet coupe-feu rectangulaire 400x350</t>
  </si>
  <si>
    <t>Clapet coupe-feu rectangulaire 550x350</t>
  </si>
  <si>
    <t>Fourniture et pose de régulateurs de débits constants</t>
  </si>
  <si>
    <t>Sous-total TRAVAUX DE VENTILATION</t>
  </si>
  <si>
    <t>TRAVAUX DE CHAUFFAGE/CLIMATISATION</t>
  </si>
  <si>
    <t>Fourniture, pose et raccordement d'unité extérieure VRV pour les plateaux de bureaux</t>
  </si>
  <si>
    <t>RDC : REYA 28 A (12+16)</t>
  </si>
  <si>
    <t>R+1 : REYA 28 A (12+16)</t>
  </si>
  <si>
    <t>R+2 : REYA 24 A (8+16)</t>
  </si>
  <si>
    <t>Fourniture, pose et raccordement d'unité extérieure mono-split pour le local serveur</t>
  </si>
  <si>
    <t>RZAG 50 A</t>
  </si>
  <si>
    <t>Fourniture, pose et raccordement de boitiers de sélection VRV</t>
  </si>
  <si>
    <t>Boitier de sélection VRV BS4A14AV1B</t>
  </si>
  <si>
    <t>Boitier de sélection VRV BS6A14AV1B</t>
  </si>
  <si>
    <t>Boitier de sélection VRV BS8A14AV1B</t>
  </si>
  <si>
    <t>Boitier de sélection VRV BS12A14AV1B</t>
  </si>
  <si>
    <t>Fourniture, pose et raccordement d'unité intérieure de type 1</t>
  </si>
  <si>
    <t>FXZA15A</t>
  </si>
  <si>
    <t>FXZA20A</t>
  </si>
  <si>
    <t>FXZA25A</t>
  </si>
  <si>
    <t>FXZA32A</t>
  </si>
  <si>
    <t>FXZA40A</t>
  </si>
  <si>
    <t>Façade Design blanche FXZA BYFQ60C4W</t>
  </si>
  <si>
    <t xml:space="preserve">Raccordement contact de feuillure existant </t>
  </si>
  <si>
    <t>Fourniture, pose et raccordement d'unité intérieure de type 2</t>
  </si>
  <si>
    <t>FTXM 50 N</t>
  </si>
  <si>
    <t>Fourniture, pose et raccordement de télécommande</t>
  </si>
  <si>
    <t>Télécommande filaire MAKODA (BRC1H52W7)</t>
  </si>
  <si>
    <t xml:space="preserve">Fourniture et pose d'un réseau frigorifique </t>
  </si>
  <si>
    <t>Réseau frigorifique 3 tubes</t>
  </si>
  <si>
    <t>Réseau frigorifique 2 tubes</t>
  </si>
  <si>
    <t>Calorifuge réseaux frigorifiques</t>
  </si>
  <si>
    <t>Ensemble des accessoires</t>
  </si>
  <si>
    <t>Percement de la toiture et reprise d'étanchéité</t>
  </si>
  <si>
    <t>Mise en œuvre et garantie</t>
  </si>
  <si>
    <t>Mise en place d'un réseau d'évacuation des condensats pour les unités intérieures</t>
  </si>
  <si>
    <t>Réseau d'évacuation des condensats</t>
  </si>
  <si>
    <t>Collier intumescent</t>
  </si>
  <si>
    <t>Percement</t>
  </si>
  <si>
    <t>Raccordement sur réseaux EU existants</t>
  </si>
  <si>
    <t>Sous-total TRAVAUX DE CHAUFFAGE/CLIMATISATION</t>
  </si>
  <si>
    <t>TRAVAUX DE GTB</t>
  </si>
  <si>
    <t>Reparamétrage de la GTB</t>
  </si>
  <si>
    <t>Raccordement de la nouvelle CTA sur la GTB du bâtiment</t>
  </si>
  <si>
    <t>Sous-total TRAVAUX DE GTB</t>
  </si>
  <si>
    <t>TRAVAUX DE PLOMBERIE</t>
  </si>
  <si>
    <t>Consignation et dépose de réseaux EF/EU existants</t>
  </si>
  <si>
    <t>Mise en place d'un réseau EFS/ECS pour tisanerie</t>
  </si>
  <si>
    <t>Réseau EFS en tube PVC pression isolé</t>
  </si>
  <si>
    <t>Réseau EFS et ECS en tube multicouche</t>
  </si>
  <si>
    <t>Piquage sur réseau EFS existant</t>
  </si>
  <si>
    <t>Mise en place d'un réseau d'EU/EV pour tisanerie</t>
  </si>
  <si>
    <t>Raccordement des équipements fournis par la MOA</t>
  </si>
  <si>
    <t>Fourniture, pose et raccordement d'évier et mitigeur</t>
  </si>
  <si>
    <t>Evier</t>
  </si>
  <si>
    <t>Mitigeur thermostatique</t>
  </si>
  <si>
    <t>Fourniture, pose et raccordement de ballon d'eau chaude sanitaire</t>
  </si>
  <si>
    <t>Sous-total TRAVAUX DE PLOMBERIE</t>
  </si>
  <si>
    <t>Tests, réglages, essais et formation</t>
  </si>
  <si>
    <t>Essais des réseaux hydrauliques</t>
  </si>
  <si>
    <t>Essais des réseaux aérauliques</t>
  </si>
  <si>
    <t>Essais régulation et asservissements</t>
  </si>
  <si>
    <t>Formations</t>
  </si>
  <si>
    <t>PRESTATIONS TEST, REGLAGES, ESSAIS ET FORMATION</t>
  </si>
  <si>
    <t>Sous-total TRAVAUX DE PRESTATIONS TEST, REGLAGES, ESSAIS ET FORMATION</t>
  </si>
  <si>
    <t>DOE</t>
  </si>
  <si>
    <t>Rédaction et fourniture des DOE</t>
  </si>
  <si>
    <t>Sous-total DOE</t>
  </si>
  <si>
    <t>Sous-total LOT CHAUFFAGE VENTILATION CLIMATISATION PLOMBERIE SANITAIRES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</si>
  <si>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</si>
  <si>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</si>
  <si>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</si>
  <si>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</si>
  <si>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</si>
  <si>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</si>
  <si>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</si>
  <si>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</si>
  <si>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</si>
  <si>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</t>
  </si>
  <si>
    <t>3.2.1</t>
  </si>
  <si>
    <t>3.2.2</t>
  </si>
  <si>
    <t>3.2.3</t>
  </si>
  <si>
    <t>Sous-total 3.2.3</t>
  </si>
  <si>
    <t>3.2.4</t>
  </si>
  <si>
    <t>3.2.5</t>
  </si>
  <si>
    <t>Sous-total 3.2.5</t>
  </si>
  <si>
    <t>3.2.6</t>
  </si>
  <si>
    <t>Sous-total 3.2.6</t>
  </si>
  <si>
    <t>3.2.7</t>
  </si>
  <si>
    <t>Sous-total 3.2.7</t>
  </si>
  <si>
    <t>3.2.8</t>
  </si>
  <si>
    <t>3.2.9</t>
  </si>
  <si>
    <t>Sous-total 3.2.9</t>
  </si>
  <si>
    <t>3.2.10</t>
  </si>
  <si>
    <t>3.3</t>
  </si>
  <si>
    <t>3.3.1</t>
  </si>
  <si>
    <t>Sous-total 3.3.1</t>
  </si>
  <si>
    <t>3.3.2</t>
  </si>
  <si>
    <t>3.3.3</t>
  </si>
  <si>
    <t>Sous-total 3.3.3</t>
  </si>
  <si>
    <t>3.3.4</t>
  </si>
  <si>
    <t>Sous-total 3.3.4</t>
  </si>
  <si>
    <t>3.3.5</t>
  </si>
  <si>
    <t>3.3.6</t>
  </si>
  <si>
    <t>3.3.7</t>
  </si>
  <si>
    <t>Sous-total 3.3.7</t>
  </si>
  <si>
    <t>3.3.8</t>
  </si>
  <si>
    <t>3.3.9</t>
  </si>
  <si>
    <t>Sous-total 3.3.9</t>
  </si>
  <si>
    <t>3.4</t>
  </si>
  <si>
    <t>3.4.1</t>
  </si>
  <si>
    <t>3.4.2</t>
  </si>
  <si>
    <t>3.5</t>
  </si>
  <si>
    <t>3.5.1</t>
  </si>
  <si>
    <t>3.5.2</t>
  </si>
  <si>
    <t>Sous-total 3.5.2</t>
  </si>
  <si>
    <t>3.5.3</t>
  </si>
  <si>
    <t>3.5.4</t>
  </si>
  <si>
    <t>3.5.5</t>
  </si>
  <si>
    <t>Sous-total 3.5.5</t>
  </si>
  <si>
    <t>3.5.6</t>
  </si>
  <si>
    <t>3.6</t>
  </si>
  <si>
    <t>3.6.1</t>
  </si>
  <si>
    <t>3.7</t>
  </si>
  <si>
    <t>3.7.1</t>
  </si>
  <si>
    <t>3</t>
  </si>
  <si>
    <t>Quanité MOE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</si>
</sst>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;\-General;;@"/>
    <numFmt numFmtId="165" formatCode="#,##0.00[$ €];\-#,##0.00[$ €];;@"/>
    <numFmt numFmtId="166" formatCode="_-* #,##0.00\ _F_-;\-* #,##0.00\ _F_-;_-* &quot;-&quot;??\ _F_-;_-@_-"/>
  </numFmts>
  <fonts count="14" x14ac:knownFonts="1">
    <font>
      <sz val="11"/>
      <color theme="1"/>
      <name val="Aptos Narrow"/>
      <family val="2"/>
      <scheme val="minor"/>
    </font>
    <font>
      <b/>
      <sz val="10"/>
      <color rgb="FFFDFD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13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0"/>
      <name val="Arial"/>
      <family val="2"/>
    </font>
    <font>
      <sz val="8"/>
      <name val="Aptos Narrow"/>
      <family val="2"/>
      <scheme val="minor"/>
    </font>
    <font>
      <i/>
      <sz val="10"/>
      <color theme="1"/>
      <name val="Arial"/>
      <family val="2"/>
    </font>
    <font>
      <u/>
      <sz val="10"/>
      <color theme="1"/>
      <name val="Arial"/>
      <family val="2"/>
    </font>
    <font>
      <i/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3"/>
        <bgColor indexed="64"/>
      </patternFill>
    </fill>
    <fill>
      <patternFill patternType="solid">
        <fgColor rgb="FFFFFFF4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medium">
        <color indexed="64"/>
      </left>
      <right/>
      <top/>
      <bottom/>
      <diagonal/>
    </border>
    <border>
      <left style="thin">
        <color rgb="FFC0C0C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C0C0C0"/>
      </bottom>
      <diagonal/>
    </border>
    <border>
      <left style="thin">
        <color rgb="FFC0C0C0"/>
      </left>
      <right/>
      <top style="medium">
        <color indexed="64"/>
      </top>
      <bottom style="thin">
        <color rgb="FFC0C0C0"/>
      </bottom>
      <diagonal/>
    </border>
    <border>
      <left style="thin">
        <color rgb="FFC0C0C0"/>
      </left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5">
    <xf numFmtId="0" fontId="0" fillId="0" borderId="0"/>
    <xf numFmtId="0" fontId="8" fillId="0" borderId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164" fontId="5" fillId="0" borderId="1" xfId="0" quotePrefix="1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right" vertical="top"/>
    </xf>
    <xf numFmtId="164" fontId="6" fillId="0" borderId="3" xfId="0" quotePrefix="1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right" vertical="top"/>
    </xf>
    <xf numFmtId="164" fontId="4" fillId="0" borderId="1" xfId="0" quotePrefix="1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/>
    </xf>
    <xf numFmtId="164" fontId="7" fillId="0" borderId="1" xfId="0" quotePrefix="1" applyNumberFormat="1" applyFont="1" applyBorder="1" applyAlignment="1">
      <alignment horizontal="left" vertical="top" wrapText="1"/>
    </xf>
    <xf numFmtId="164" fontId="2" fillId="0" borderId="1" xfId="0" quotePrefix="1" applyNumberFormat="1" applyFont="1" applyBorder="1" applyAlignment="1">
      <alignment horizontal="left" vertical="top" wrapText="1" indent="1"/>
    </xf>
    <xf numFmtId="164" fontId="7" fillId="0" borderId="3" xfId="0" quotePrefix="1" applyNumberFormat="1" applyFont="1" applyBorder="1" applyAlignment="1">
      <alignment horizontal="left" vertical="top" wrapText="1"/>
    </xf>
    <xf numFmtId="164" fontId="7" fillId="0" borderId="2" xfId="0" quotePrefix="1" applyNumberFormat="1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right" vertical="top"/>
    </xf>
    <xf numFmtId="164" fontId="2" fillId="0" borderId="1" xfId="0" quotePrefix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164" fontId="3" fillId="0" borderId="4" xfId="0" quotePrefix="1" applyNumberFormat="1" applyFont="1" applyBorder="1" applyAlignment="1">
      <alignment horizontal="left" vertical="top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right" vertical="top"/>
    </xf>
    <xf numFmtId="164" fontId="3" fillId="0" borderId="3" xfId="0" quotePrefix="1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left" vertical="top"/>
    </xf>
    <xf numFmtId="165" fontId="2" fillId="0" borderId="9" xfId="0" applyNumberFormat="1" applyFont="1" applyBorder="1" applyAlignment="1">
      <alignment horizontal="right" vertical="top"/>
    </xf>
    <xf numFmtId="164" fontId="4" fillId="0" borderId="1" xfId="0" quotePrefix="1" applyNumberFormat="1" applyFont="1" applyBorder="1" applyAlignment="1">
      <alignment horizontal="left" vertical="top"/>
    </xf>
    <xf numFmtId="164" fontId="4" fillId="0" borderId="1" xfId="0" applyNumberFormat="1" applyFont="1" applyBorder="1" applyAlignment="1">
      <alignment horizontal="left" vertical="top"/>
    </xf>
    <xf numFmtId="165" fontId="4" fillId="0" borderId="10" xfId="0" applyNumberFormat="1" applyFont="1" applyBorder="1" applyAlignment="1">
      <alignment horizontal="right" vertical="top"/>
    </xf>
    <xf numFmtId="164" fontId="3" fillId="0" borderId="1" xfId="0" quotePrefix="1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165" fontId="3" fillId="0" borderId="10" xfId="0" applyNumberFormat="1" applyFont="1" applyBorder="1" applyAlignment="1">
      <alignment horizontal="right" vertical="top"/>
    </xf>
    <xf numFmtId="164" fontId="2" fillId="0" borderId="1" xfId="0" quotePrefix="1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0" xfId="0" applyNumberFormat="1" applyFont="1" applyBorder="1" applyAlignment="1">
      <alignment horizontal="right" vertical="top"/>
    </xf>
    <xf numFmtId="164" fontId="3" fillId="0" borderId="3" xfId="0" quotePrefix="1" applyNumberFormat="1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right" vertical="top"/>
    </xf>
    <xf numFmtId="165" fontId="3" fillId="0" borderId="11" xfId="0" applyNumberFormat="1" applyFont="1" applyBorder="1" applyAlignment="1">
      <alignment horizontal="right" vertical="top"/>
    </xf>
    <xf numFmtId="165" fontId="3" fillId="3" borderId="10" xfId="0" applyNumberFormat="1" applyFont="1" applyFill="1" applyBorder="1" applyAlignment="1">
      <alignment horizontal="right" vertical="top"/>
    </xf>
    <xf numFmtId="164" fontId="3" fillId="0" borderId="2" xfId="0" quotePrefix="1" applyNumberFormat="1" applyFont="1" applyBorder="1" applyAlignment="1">
      <alignment horizontal="left" vertical="top"/>
    </xf>
    <xf numFmtId="164" fontId="7" fillId="0" borderId="2" xfId="0" applyNumberFormat="1" applyFont="1" applyBorder="1" applyAlignment="1">
      <alignment horizontal="left" vertical="top"/>
    </xf>
    <xf numFmtId="165" fontId="3" fillId="4" borderId="11" xfId="0" applyNumberFormat="1" applyFont="1" applyFill="1" applyBorder="1" applyAlignment="1">
      <alignment horizontal="right" vertical="top"/>
    </xf>
    <xf numFmtId="165" fontId="3" fillId="3" borderId="9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164" fontId="11" fillId="0" borderId="1" xfId="0" quotePrefix="1" applyNumberFormat="1" applyFont="1" applyBorder="1" applyAlignment="1">
      <alignment horizontal="left" vertical="top" wrapText="1" indent="1"/>
    </xf>
    <xf numFmtId="164" fontId="12" fillId="0" borderId="1" xfId="0" quotePrefix="1" applyNumberFormat="1" applyFont="1" applyBorder="1" applyAlignment="1">
      <alignment horizontal="left" vertical="top" wrapText="1" indent="1"/>
    </xf>
    <xf numFmtId="164" fontId="13" fillId="0" borderId="1" xfId="0" quotePrefix="1" applyNumberFormat="1" applyFont="1" applyBorder="1" applyAlignment="1">
      <alignment horizontal="left" vertical="top" wrapText="1" indent="1"/>
    </xf>
    <xf numFmtId="164" fontId="3" fillId="0" borderId="1" xfId="0" quotePrefix="1" applyNumberFormat="1" applyFont="1" applyBorder="1" applyAlignment="1">
      <alignment horizontal="left" vertical="top" wrapText="1"/>
    </xf>
  </cellXfs>
  <cellStyles count="5">
    <cellStyle name="Milliers 2" xfId="3" xr:uid="{8FB42BCC-F35D-40C4-8DB0-0016E4D98146}"/>
    <cellStyle name="Milliers 3" xfId="2" xr:uid="{E5C80D7E-35AA-43C6-BB62-E933BC0E29DD}"/>
    <cellStyle name="Normal" xfId="0" builtinId="0"/>
    <cellStyle name="Normal 2" xfId="4" xr:uid="{4A01E3F8-14D1-42FF-8ACB-1E91E5A8A205}"/>
    <cellStyle name="Normal 3" xfId="1" xr:uid="{6580E88C-75AF-4FC7-B7E4-0C1C9B00A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0615-7951-44D7-86F5-7E3A64A86736}">
  <sheetPr>
    <pageSetUpPr fitToPage="1"/>
  </sheetPr>
  <dimension ref="A1:F219"/>
  <sheetViews>
    <sheetView tabSelected="1" view="pageBreakPreview" zoomScaleNormal="100" zoomScaleSheetLayoutView="100" workbookViewId="0">
      <pane ySplit="1" topLeftCell="A203" activePane="bottomLeft" state="frozenSplit"/>
      <selection pane="bottomLeft" activeCell="F213" sqref="F213"/>
    </sheetView>
  </sheetViews>
  <sheetFormatPr baseColWidth="10" defaultRowHeight="15" x14ac:dyDescent="0.25"/>
  <cols>
    <col min="1" max="1" width="6.5703125" customWidth="1"/>
    <col min="2" max="2" width="55.7109375" customWidth="1"/>
    <col min="3" max="3" width="7.5703125" style="14" customWidth="1"/>
    <col min="4" max="4" width="9.7109375" style="14" customWidth="1"/>
    <col min="5" max="5" width="12.5703125" customWidth="1"/>
    <col min="6" max="6" width="15.5703125" customWidth="1"/>
  </cols>
  <sheetData>
    <row r="1" spans="1:6" ht="25.5" x14ac:dyDescent="0.25">
      <c r="A1" s="16" t="s">
        <v>0</v>
      </c>
      <c r="B1" s="17" t="s">
        <v>1</v>
      </c>
      <c r="C1" s="17" t="s">
        <v>2</v>
      </c>
      <c r="D1" s="17" t="s">
        <v>225</v>
      </c>
      <c r="E1" s="17" t="s">
        <v>3</v>
      </c>
      <c r="F1" s="18" t="s">
        <v>4</v>
      </c>
    </row>
    <row r="2" spans="1:6" x14ac:dyDescent="0.25">
      <c r="A2" s="15" t="s">
        <v>5</v>
      </c>
      <c r="B2" s="1" t="s">
        <v>5</v>
      </c>
      <c r="C2" s="12" t="s">
        <v>5</v>
      </c>
      <c r="D2" s="13">
        <v>0</v>
      </c>
      <c r="E2" s="2"/>
      <c r="F2" s="19"/>
    </row>
    <row r="3" spans="1:6" ht="33" x14ac:dyDescent="0.25">
      <c r="A3" s="20" t="s">
        <v>224</v>
      </c>
      <c r="B3" s="3" t="s">
        <v>11</v>
      </c>
      <c r="C3" s="21"/>
      <c r="D3" s="21"/>
      <c r="E3" s="4"/>
      <c r="F3" s="22"/>
    </row>
    <row r="4" spans="1:6" x14ac:dyDescent="0.25">
      <c r="A4" s="23" t="s">
        <v>5</v>
      </c>
      <c r="B4" s="5" t="s">
        <v>5</v>
      </c>
      <c r="C4" s="23" t="s">
        <v>5</v>
      </c>
      <c r="D4" s="24">
        <v>0</v>
      </c>
      <c r="E4" s="6"/>
      <c r="F4" s="25"/>
    </row>
    <row r="5" spans="1:6" x14ac:dyDescent="0.25">
      <c r="A5" s="26" t="s">
        <v>168</v>
      </c>
      <c r="B5" s="7" t="s">
        <v>12</v>
      </c>
      <c r="C5" s="27"/>
      <c r="D5" s="27"/>
      <c r="E5" s="2"/>
      <c r="F5" s="28"/>
    </row>
    <row r="6" spans="1:6" ht="25.5" x14ac:dyDescent="0.25">
      <c r="A6" s="29" t="s">
        <v>169</v>
      </c>
      <c r="B6" s="42" t="s">
        <v>13</v>
      </c>
      <c r="C6" s="29" t="s">
        <v>21</v>
      </c>
      <c r="D6" s="40">
        <v>1</v>
      </c>
      <c r="E6" s="2"/>
      <c r="F6" s="31">
        <f>ROUND(D6*E6,2)</f>
        <v>0</v>
      </c>
    </row>
    <row r="7" spans="1:6" ht="7.15" customHeight="1" x14ac:dyDescent="0.25">
      <c r="A7" s="29"/>
      <c r="B7" s="42"/>
      <c r="C7" s="29"/>
      <c r="D7" s="40"/>
      <c r="E7" s="2"/>
      <c r="F7" s="31"/>
    </row>
    <row r="8" spans="1:6" x14ac:dyDescent="0.25">
      <c r="A8" s="29" t="s">
        <v>170</v>
      </c>
      <c r="B8" s="42" t="s">
        <v>14</v>
      </c>
      <c r="C8" s="29" t="s">
        <v>21</v>
      </c>
      <c r="D8" s="40">
        <v>1</v>
      </c>
      <c r="E8" s="2"/>
      <c r="F8" s="31">
        <f>ROUND(D8*E8,2)</f>
        <v>0</v>
      </c>
    </row>
    <row r="9" spans="1:6" ht="7.15" customHeight="1" x14ac:dyDescent="0.25">
      <c r="A9" s="29"/>
      <c r="B9" s="42"/>
      <c r="C9" s="29"/>
      <c r="D9" s="40"/>
      <c r="E9" s="2"/>
      <c r="F9" s="31"/>
    </row>
    <row r="10" spans="1:6" ht="25.5" x14ac:dyDescent="0.25">
      <c r="A10" s="29" t="s">
        <v>171</v>
      </c>
      <c r="B10" s="42" t="s">
        <v>15</v>
      </c>
      <c r="C10" s="29" t="s">
        <v>21</v>
      </c>
      <c r="D10" s="40">
        <v>1</v>
      </c>
      <c r="E10" s="2"/>
      <c r="F10" s="31">
        <f>ROUND(D10*E10,2)</f>
        <v>0</v>
      </c>
    </row>
    <row r="11" spans="1:6" ht="7.15" customHeight="1" x14ac:dyDescent="0.25">
      <c r="A11" s="29"/>
      <c r="B11" s="42"/>
      <c r="C11" s="29"/>
      <c r="D11" s="40"/>
      <c r="E11" s="2"/>
      <c r="F11" s="31"/>
    </row>
    <row r="12" spans="1:6" x14ac:dyDescent="0.25">
      <c r="A12" s="29" t="s">
        <v>172</v>
      </c>
      <c r="B12" s="42" t="s">
        <v>16</v>
      </c>
      <c r="C12" s="29" t="s">
        <v>21</v>
      </c>
      <c r="D12" s="40">
        <v>1</v>
      </c>
      <c r="E12" s="2"/>
      <c r="F12" s="31">
        <f>ROUND(D12*E12,2)</f>
        <v>0</v>
      </c>
    </row>
    <row r="13" spans="1:6" ht="7.15" customHeight="1" x14ac:dyDescent="0.25">
      <c r="A13" s="29"/>
      <c r="B13" s="42"/>
      <c r="C13" s="29"/>
      <c r="D13" s="40"/>
      <c r="E13" s="2"/>
      <c r="F13" s="31"/>
    </row>
    <row r="14" spans="1:6" x14ac:dyDescent="0.25">
      <c r="A14" s="29" t="s">
        <v>173</v>
      </c>
      <c r="B14" s="42" t="s">
        <v>17</v>
      </c>
      <c r="C14" s="29" t="s">
        <v>21</v>
      </c>
      <c r="D14" s="40">
        <v>1</v>
      </c>
      <c r="E14" s="2"/>
      <c r="F14" s="31">
        <f>ROUND(D14*E14,2)</f>
        <v>0</v>
      </c>
    </row>
    <row r="15" spans="1:6" ht="7.15" customHeight="1" x14ac:dyDescent="0.25">
      <c r="A15" s="29"/>
      <c r="B15" s="42"/>
      <c r="C15" s="29"/>
      <c r="D15" s="40"/>
      <c r="E15" s="2"/>
      <c r="F15" s="31"/>
    </row>
    <row r="16" spans="1:6" x14ac:dyDescent="0.25">
      <c r="A16" s="29" t="s">
        <v>174</v>
      </c>
      <c r="B16" s="42" t="s">
        <v>18</v>
      </c>
      <c r="C16" s="29" t="s">
        <v>21</v>
      </c>
      <c r="D16" s="40">
        <v>1</v>
      </c>
      <c r="E16" s="2"/>
      <c r="F16" s="31">
        <f>ROUND(D16*E16,2)</f>
        <v>0</v>
      </c>
    </row>
    <row r="17" spans="1:6" ht="7.15" customHeight="1" x14ac:dyDescent="0.25">
      <c r="A17" s="29"/>
      <c r="B17" s="42"/>
      <c r="C17" s="29"/>
      <c r="D17" s="40"/>
      <c r="E17" s="2"/>
      <c r="F17" s="31"/>
    </row>
    <row r="18" spans="1:6" x14ac:dyDescent="0.25">
      <c r="A18" s="29" t="s">
        <v>175</v>
      </c>
      <c r="B18" s="42" t="s">
        <v>19</v>
      </c>
      <c r="C18" s="29" t="s">
        <v>21</v>
      </c>
      <c r="D18" s="40">
        <v>1</v>
      </c>
      <c r="E18" s="2"/>
      <c r="F18" s="31">
        <f>ROUND(D18*E18,2)</f>
        <v>0</v>
      </c>
    </row>
    <row r="19" spans="1:6" ht="7.15" customHeight="1" x14ac:dyDescent="0.25">
      <c r="A19" s="29"/>
      <c r="B19" s="42"/>
      <c r="C19" s="29"/>
      <c r="D19" s="40"/>
      <c r="E19" s="2"/>
      <c r="F19" s="31"/>
    </row>
    <row r="20" spans="1:6" x14ac:dyDescent="0.25">
      <c r="A20" s="29" t="s">
        <v>176</v>
      </c>
      <c r="B20" s="42" t="s">
        <v>20</v>
      </c>
      <c r="C20" s="29" t="s">
        <v>21</v>
      </c>
      <c r="D20" s="40">
        <v>1</v>
      </c>
      <c r="E20" s="2"/>
      <c r="F20" s="31">
        <f>ROUND(D20*E20,2)</f>
        <v>0</v>
      </c>
    </row>
    <row r="21" spans="1:6" x14ac:dyDescent="0.25">
      <c r="A21" s="32" t="s">
        <v>5</v>
      </c>
      <c r="B21" s="9" t="s">
        <v>22</v>
      </c>
      <c r="C21" s="29"/>
      <c r="D21" s="33"/>
      <c r="E21" s="4"/>
      <c r="F21" s="34">
        <f>SUM(F6:F20)</f>
        <v>0</v>
      </c>
    </row>
    <row r="22" spans="1:6" x14ac:dyDescent="0.25">
      <c r="A22" s="23" t="s">
        <v>5</v>
      </c>
      <c r="B22" s="5" t="s">
        <v>5</v>
      </c>
      <c r="C22" s="29" t="s">
        <v>5</v>
      </c>
      <c r="D22" s="24"/>
      <c r="E22" s="6"/>
      <c r="F22" s="25"/>
    </row>
    <row r="23" spans="1:6" x14ac:dyDescent="0.25">
      <c r="A23" s="26" t="s">
        <v>177</v>
      </c>
      <c r="B23" s="7" t="s">
        <v>23</v>
      </c>
      <c r="C23" s="29"/>
      <c r="D23" s="27"/>
      <c r="E23" s="2"/>
      <c r="F23" s="28"/>
    </row>
    <row r="24" spans="1:6" x14ac:dyDescent="0.25">
      <c r="A24" s="29" t="s">
        <v>178</v>
      </c>
      <c r="B24" s="42" t="s">
        <v>24</v>
      </c>
      <c r="C24" s="29" t="s">
        <v>21</v>
      </c>
      <c r="D24" s="40">
        <v>1</v>
      </c>
      <c r="E24" s="2"/>
      <c r="F24" s="31">
        <f>ROUND(D24*E24,2)</f>
        <v>0</v>
      </c>
    </row>
    <row r="25" spans="1:6" ht="7.15" customHeight="1" x14ac:dyDescent="0.25">
      <c r="A25" s="29"/>
      <c r="B25" s="42"/>
      <c r="C25" s="29"/>
      <c r="D25" s="40"/>
      <c r="E25" s="2"/>
      <c r="F25" s="31"/>
    </row>
    <row r="26" spans="1:6" x14ac:dyDescent="0.25">
      <c r="A26" s="29" t="s">
        <v>179</v>
      </c>
      <c r="B26" s="42" t="s">
        <v>25</v>
      </c>
      <c r="C26" s="29" t="s">
        <v>21</v>
      </c>
      <c r="D26" s="40">
        <v>1</v>
      </c>
      <c r="E26" s="2"/>
      <c r="F26" s="31">
        <f>ROUND(D26*E26,2)</f>
        <v>0</v>
      </c>
    </row>
    <row r="27" spans="1:6" ht="7.15" customHeight="1" x14ac:dyDescent="0.25">
      <c r="A27" s="29"/>
      <c r="B27" s="42"/>
      <c r="C27" s="29"/>
      <c r="D27" s="40"/>
      <c r="E27" s="2"/>
      <c r="F27" s="31"/>
    </row>
    <row r="28" spans="1:6" x14ac:dyDescent="0.25">
      <c r="A28" s="29" t="s">
        <v>180</v>
      </c>
      <c r="B28" s="42" t="s">
        <v>26</v>
      </c>
      <c r="C28" s="29"/>
      <c r="D28" s="40"/>
      <c r="E28" s="2"/>
      <c r="F28" s="31">
        <f>ROUND(D28*E28,2)</f>
        <v>0</v>
      </c>
    </row>
    <row r="29" spans="1:6" x14ac:dyDescent="0.25">
      <c r="A29" s="26"/>
      <c r="B29" s="41" t="s">
        <v>27</v>
      </c>
      <c r="C29" s="29" t="s">
        <v>6</v>
      </c>
      <c r="D29" s="40">
        <v>10</v>
      </c>
      <c r="E29" s="2"/>
      <c r="F29" s="31">
        <f>ROUND(D29*E29,2)</f>
        <v>0</v>
      </c>
    </row>
    <row r="30" spans="1:6" x14ac:dyDescent="0.25">
      <c r="A30" s="26"/>
      <c r="B30" s="41" t="s">
        <v>28</v>
      </c>
      <c r="C30" s="29" t="s">
        <v>6</v>
      </c>
      <c r="D30" s="40">
        <v>10</v>
      </c>
      <c r="E30" s="2"/>
      <c r="F30" s="31">
        <f>ROUND(D30*E30,2)</f>
        <v>0</v>
      </c>
    </row>
    <row r="31" spans="1:6" x14ac:dyDescent="0.25">
      <c r="A31" s="32" t="s">
        <v>5</v>
      </c>
      <c r="B31" s="20" t="s">
        <v>181</v>
      </c>
      <c r="C31" s="29"/>
      <c r="D31" s="33"/>
      <c r="E31" s="4"/>
      <c r="F31" s="34">
        <f>SUM(F29:F30)</f>
        <v>0</v>
      </c>
    </row>
    <row r="32" spans="1:6" ht="7.15" customHeight="1" x14ac:dyDescent="0.25">
      <c r="A32" s="29"/>
      <c r="B32" s="42"/>
      <c r="C32" s="29"/>
      <c r="D32" s="40"/>
      <c r="E32" s="2"/>
      <c r="F32" s="31"/>
    </row>
    <row r="33" spans="1:6" x14ac:dyDescent="0.25">
      <c r="A33" s="29" t="s">
        <v>182</v>
      </c>
      <c r="B33" s="42" t="s">
        <v>29</v>
      </c>
      <c r="C33" s="29" t="s">
        <v>6</v>
      </c>
      <c r="D33" s="40">
        <v>8</v>
      </c>
      <c r="E33" s="2"/>
      <c r="F33" s="31">
        <f>ROUND(D33*E33,2)</f>
        <v>0</v>
      </c>
    </row>
    <row r="34" spans="1:6" ht="7.15" customHeight="1" x14ac:dyDescent="0.25">
      <c r="A34" s="29"/>
      <c r="B34" s="42"/>
      <c r="C34" s="29"/>
      <c r="D34" s="40"/>
      <c r="E34" s="2"/>
      <c r="F34" s="31"/>
    </row>
    <row r="35" spans="1:6" ht="16.149999999999999" customHeight="1" x14ac:dyDescent="0.25">
      <c r="A35" s="29" t="s">
        <v>183</v>
      </c>
      <c r="B35" s="42" t="s">
        <v>30</v>
      </c>
      <c r="C35" s="29"/>
      <c r="D35" s="40"/>
      <c r="E35" s="2"/>
      <c r="F35" s="31">
        <f>ROUND(D35*E35,2)</f>
        <v>0</v>
      </c>
    </row>
    <row r="36" spans="1:6" x14ac:dyDescent="0.25">
      <c r="A36" s="29"/>
      <c r="B36" s="43" t="s">
        <v>31</v>
      </c>
      <c r="C36" s="29"/>
      <c r="D36" s="40"/>
      <c r="E36" s="2"/>
      <c r="F36" s="31">
        <f t="shared" ref="F36:F82" si="0">ROUND(D36*E36,2)</f>
        <v>0</v>
      </c>
    </row>
    <row r="37" spans="1:6" x14ac:dyDescent="0.25">
      <c r="A37" s="29"/>
      <c r="B37" s="41" t="s">
        <v>32</v>
      </c>
      <c r="C37" s="29" t="s">
        <v>7</v>
      </c>
      <c r="D37" s="40">
        <v>116</v>
      </c>
      <c r="E37" s="2"/>
      <c r="F37" s="31">
        <f t="shared" si="0"/>
        <v>0</v>
      </c>
    </row>
    <row r="38" spans="1:6" x14ac:dyDescent="0.25">
      <c r="A38" s="29"/>
      <c r="B38" s="41" t="s">
        <v>33</v>
      </c>
      <c r="C38" s="29" t="s">
        <v>7</v>
      </c>
      <c r="D38" s="40">
        <v>17</v>
      </c>
      <c r="E38" s="2"/>
      <c r="F38" s="31">
        <f t="shared" si="0"/>
        <v>0</v>
      </c>
    </row>
    <row r="39" spans="1:6" x14ac:dyDescent="0.25">
      <c r="A39" s="29"/>
      <c r="B39" s="41" t="s">
        <v>34</v>
      </c>
      <c r="C39" s="29" t="s">
        <v>7</v>
      </c>
      <c r="D39" s="40">
        <v>21</v>
      </c>
      <c r="E39" s="2"/>
      <c r="F39" s="31">
        <f t="shared" si="0"/>
        <v>0</v>
      </c>
    </row>
    <row r="40" spans="1:6" x14ac:dyDescent="0.25">
      <c r="A40" s="29"/>
      <c r="B40" s="41" t="s">
        <v>35</v>
      </c>
      <c r="C40" s="29" t="s">
        <v>7</v>
      </c>
      <c r="D40" s="40">
        <v>18</v>
      </c>
      <c r="E40" s="2"/>
      <c r="F40" s="31">
        <f t="shared" si="0"/>
        <v>0</v>
      </c>
    </row>
    <row r="41" spans="1:6" x14ac:dyDescent="0.25">
      <c r="A41" s="29"/>
      <c r="B41" s="41" t="s">
        <v>36</v>
      </c>
      <c r="C41" s="29" t="s">
        <v>7</v>
      </c>
      <c r="D41" s="40">
        <v>62</v>
      </c>
      <c r="E41" s="2"/>
      <c r="F41" s="31">
        <f t="shared" si="0"/>
        <v>0</v>
      </c>
    </row>
    <row r="42" spans="1:6" x14ac:dyDescent="0.25">
      <c r="A42" s="29"/>
      <c r="B42" s="41" t="s">
        <v>37</v>
      </c>
      <c r="C42" s="29" t="s">
        <v>7</v>
      </c>
      <c r="D42" s="40">
        <v>35</v>
      </c>
      <c r="E42" s="2"/>
      <c r="F42" s="31">
        <f t="shared" si="0"/>
        <v>0</v>
      </c>
    </row>
    <row r="43" spans="1:6" x14ac:dyDescent="0.25">
      <c r="A43" s="29"/>
      <c r="B43" s="41" t="s">
        <v>38</v>
      </c>
      <c r="C43" s="29" t="s">
        <v>7</v>
      </c>
      <c r="D43" s="40">
        <v>25</v>
      </c>
      <c r="E43" s="2"/>
      <c r="F43" s="31">
        <f t="shared" si="0"/>
        <v>0</v>
      </c>
    </row>
    <row r="44" spans="1:6" x14ac:dyDescent="0.25">
      <c r="A44" s="29"/>
      <c r="B44" s="41" t="s">
        <v>39</v>
      </c>
      <c r="C44" s="29" t="s">
        <v>7</v>
      </c>
      <c r="D44" s="40">
        <v>40</v>
      </c>
      <c r="E44" s="2"/>
      <c r="F44" s="31">
        <f t="shared" si="0"/>
        <v>0</v>
      </c>
    </row>
    <row r="45" spans="1:6" x14ac:dyDescent="0.25">
      <c r="A45" s="29"/>
      <c r="B45" s="41" t="s">
        <v>40</v>
      </c>
      <c r="C45" s="29" t="s">
        <v>7</v>
      </c>
      <c r="D45" s="40">
        <v>20</v>
      </c>
      <c r="E45" s="2"/>
      <c r="F45" s="31">
        <f t="shared" si="0"/>
        <v>0</v>
      </c>
    </row>
    <row r="46" spans="1:6" x14ac:dyDescent="0.25">
      <c r="A46" s="29"/>
      <c r="B46" s="41" t="s">
        <v>41</v>
      </c>
      <c r="C46" s="29" t="s">
        <v>7</v>
      </c>
      <c r="D46" s="40">
        <v>15</v>
      </c>
      <c r="E46" s="2"/>
      <c r="F46" s="31">
        <f t="shared" si="0"/>
        <v>0</v>
      </c>
    </row>
    <row r="47" spans="1:6" x14ac:dyDescent="0.25">
      <c r="A47" s="29"/>
      <c r="B47" s="41" t="s">
        <v>42</v>
      </c>
      <c r="C47" s="29" t="s">
        <v>7</v>
      </c>
      <c r="D47" s="40">
        <v>17</v>
      </c>
      <c r="E47" s="2"/>
      <c r="F47" s="31">
        <f t="shared" si="0"/>
        <v>0</v>
      </c>
    </row>
    <row r="48" spans="1:6" x14ac:dyDescent="0.25">
      <c r="A48" s="29"/>
      <c r="B48" s="41" t="s">
        <v>43</v>
      </c>
      <c r="C48" s="29" t="s">
        <v>7</v>
      </c>
      <c r="D48" s="40">
        <v>5</v>
      </c>
      <c r="E48" s="2"/>
      <c r="F48" s="31">
        <f t="shared" si="0"/>
        <v>0</v>
      </c>
    </row>
    <row r="49" spans="1:6" x14ac:dyDescent="0.25">
      <c r="A49" s="29"/>
      <c r="B49" s="41" t="s">
        <v>44</v>
      </c>
      <c r="C49" s="29" t="s">
        <v>7</v>
      </c>
      <c r="D49" s="40">
        <v>4</v>
      </c>
      <c r="E49" s="2"/>
      <c r="F49" s="31">
        <f t="shared" si="0"/>
        <v>0</v>
      </c>
    </row>
    <row r="50" spans="1:6" x14ac:dyDescent="0.25">
      <c r="A50" s="29"/>
      <c r="B50" s="41" t="s">
        <v>45</v>
      </c>
      <c r="C50" s="29" t="s">
        <v>7</v>
      </c>
      <c r="D50" s="40">
        <v>4</v>
      </c>
      <c r="E50" s="2"/>
      <c r="F50" s="31">
        <f t="shared" si="0"/>
        <v>0</v>
      </c>
    </row>
    <row r="51" spans="1:6" x14ac:dyDescent="0.25">
      <c r="A51" s="26"/>
      <c r="B51" s="41" t="s">
        <v>46</v>
      </c>
      <c r="C51" s="29" t="s">
        <v>7</v>
      </c>
      <c r="D51" s="40">
        <v>10</v>
      </c>
      <c r="E51" s="2"/>
      <c r="F51" s="31">
        <f t="shared" si="0"/>
        <v>0</v>
      </c>
    </row>
    <row r="52" spans="1:6" x14ac:dyDescent="0.25">
      <c r="A52" s="26"/>
      <c r="B52" s="41" t="s">
        <v>47</v>
      </c>
      <c r="C52" s="29" t="s">
        <v>7</v>
      </c>
      <c r="D52" s="40">
        <v>4</v>
      </c>
      <c r="E52" s="2"/>
      <c r="F52" s="31">
        <f t="shared" si="0"/>
        <v>0</v>
      </c>
    </row>
    <row r="53" spans="1:6" x14ac:dyDescent="0.25">
      <c r="A53" s="26"/>
      <c r="B53" s="41" t="s">
        <v>48</v>
      </c>
      <c r="C53" s="29" t="s">
        <v>7</v>
      </c>
      <c r="D53" s="40">
        <v>15</v>
      </c>
      <c r="E53" s="2"/>
      <c r="F53" s="31">
        <f t="shared" si="0"/>
        <v>0</v>
      </c>
    </row>
    <row r="54" spans="1:6" x14ac:dyDescent="0.25">
      <c r="A54" s="26"/>
      <c r="B54" s="41" t="s">
        <v>49</v>
      </c>
      <c r="C54" s="29" t="s">
        <v>7</v>
      </c>
      <c r="D54" s="40">
        <v>135</v>
      </c>
      <c r="E54" s="2"/>
      <c r="F54" s="31">
        <f t="shared" si="0"/>
        <v>0</v>
      </c>
    </row>
    <row r="55" spans="1:6" x14ac:dyDescent="0.25">
      <c r="A55" s="26"/>
      <c r="B55" s="41" t="s">
        <v>50</v>
      </c>
      <c r="C55" s="29" t="s">
        <v>7</v>
      </c>
      <c r="D55" s="40">
        <v>16</v>
      </c>
      <c r="E55" s="2"/>
      <c r="F55" s="31">
        <f t="shared" si="0"/>
        <v>0</v>
      </c>
    </row>
    <row r="56" spans="1:6" x14ac:dyDescent="0.25">
      <c r="A56" s="26"/>
      <c r="B56" s="41" t="s">
        <v>51</v>
      </c>
      <c r="C56" s="29" t="s">
        <v>7</v>
      </c>
      <c r="D56" s="40">
        <v>23</v>
      </c>
      <c r="E56" s="2"/>
      <c r="F56" s="31">
        <f t="shared" si="0"/>
        <v>0</v>
      </c>
    </row>
    <row r="57" spans="1:6" x14ac:dyDescent="0.25">
      <c r="A57" s="26"/>
      <c r="B57" s="41" t="s">
        <v>52</v>
      </c>
      <c r="C57" s="29" t="s">
        <v>7</v>
      </c>
      <c r="D57" s="40">
        <v>10</v>
      </c>
      <c r="E57" s="2"/>
      <c r="F57" s="31">
        <f t="shared" si="0"/>
        <v>0</v>
      </c>
    </row>
    <row r="58" spans="1:6" x14ac:dyDescent="0.25">
      <c r="A58" s="26"/>
      <c r="B58" s="41" t="s">
        <v>53</v>
      </c>
      <c r="C58" s="29" t="s">
        <v>7</v>
      </c>
      <c r="D58" s="40">
        <v>49</v>
      </c>
      <c r="E58" s="2"/>
      <c r="F58" s="31">
        <f t="shared" si="0"/>
        <v>0</v>
      </c>
    </row>
    <row r="59" spans="1:6" x14ac:dyDescent="0.25">
      <c r="A59" s="26"/>
      <c r="B59" s="41" t="s">
        <v>54</v>
      </c>
      <c r="C59" s="29" t="s">
        <v>7</v>
      </c>
      <c r="D59" s="40">
        <v>39</v>
      </c>
      <c r="E59" s="2"/>
      <c r="F59" s="31">
        <f t="shared" si="0"/>
        <v>0</v>
      </c>
    </row>
    <row r="60" spans="1:6" x14ac:dyDescent="0.25">
      <c r="A60" s="26"/>
      <c r="B60" s="41" t="s">
        <v>55</v>
      </c>
      <c r="C60" s="29" t="s">
        <v>7</v>
      </c>
      <c r="D60" s="40">
        <v>25</v>
      </c>
      <c r="E60" s="2"/>
      <c r="F60" s="31">
        <f t="shared" si="0"/>
        <v>0</v>
      </c>
    </row>
    <row r="61" spans="1:6" x14ac:dyDescent="0.25">
      <c r="A61" s="26"/>
      <c r="B61" s="41" t="s">
        <v>56</v>
      </c>
      <c r="C61" s="29" t="s">
        <v>7</v>
      </c>
      <c r="D61" s="40">
        <v>10</v>
      </c>
      <c r="E61" s="2"/>
      <c r="F61" s="31">
        <f t="shared" si="0"/>
        <v>0</v>
      </c>
    </row>
    <row r="62" spans="1:6" x14ac:dyDescent="0.25">
      <c r="A62" s="26"/>
      <c r="B62" s="41" t="s">
        <v>57</v>
      </c>
      <c r="C62" s="29" t="s">
        <v>7</v>
      </c>
      <c r="D62" s="40">
        <v>20</v>
      </c>
      <c r="E62" s="2"/>
      <c r="F62" s="31">
        <f t="shared" si="0"/>
        <v>0</v>
      </c>
    </row>
    <row r="63" spans="1:6" x14ac:dyDescent="0.25">
      <c r="A63" s="26"/>
      <c r="B63" s="41" t="s">
        <v>58</v>
      </c>
      <c r="C63" s="29" t="s">
        <v>7</v>
      </c>
      <c r="D63" s="40">
        <v>20</v>
      </c>
      <c r="E63" s="2"/>
      <c r="F63" s="31">
        <f t="shared" si="0"/>
        <v>0</v>
      </c>
    </row>
    <row r="64" spans="1:6" x14ac:dyDescent="0.25">
      <c r="A64" s="26"/>
      <c r="B64" s="41" t="s">
        <v>59</v>
      </c>
      <c r="C64" s="29" t="s">
        <v>7</v>
      </c>
      <c r="D64" s="40">
        <v>25</v>
      </c>
      <c r="E64" s="2"/>
      <c r="F64" s="31">
        <f t="shared" si="0"/>
        <v>0</v>
      </c>
    </row>
    <row r="65" spans="1:6" x14ac:dyDescent="0.25">
      <c r="A65" s="26"/>
      <c r="B65" s="41" t="s">
        <v>60</v>
      </c>
      <c r="C65" s="29" t="s">
        <v>7</v>
      </c>
      <c r="D65" s="40">
        <v>8</v>
      </c>
      <c r="E65" s="2"/>
      <c r="F65" s="31">
        <f t="shared" si="0"/>
        <v>0</v>
      </c>
    </row>
    <row r="66" spans="1:6" x14ac:dyDescent="0.25">
      <c r="A66" s="26"/>
      <c r="B66" s="41" t="s">
        <v>61</v>
      </c>
      <c r="C66" s="29" t="s">
        <v>7</v>
      </c>
      <c r="D66" s="40">
        <v>12</v>
      </c>
      <c r="E66" s="2"/>
      <c r="F66" s="31">
        <f t="shared" si="0"/>
        <v>0</v>
      </c>
    </row>
    <row r="67" spans="1:6" x14ac:dyDescent="0.25">
      <c r="A67" s="26"/>
      <c r="B67" s="41" t="s">
        <v>62</v>
      </c>
      <c r="C67" s="29" t="s">
        <v>7</v>
      </c>
      <c r="D67" s="40">
        <v>5</v>
      </c>
      <c r="E67" s="2"/>
      <c r="F67" s="31">
        <f t="shared" si="0"/>
        <v>0</v>
      </c>
    </row>
    <row r="68" spans="1:6" x14ac:dyDescent="0.25">
      <c r="A68" s="26"/>
      <c r="B68" s="41" t="s">
        <v>63</v>
      </c>
      <c r="C68" s="29" t="s">
        <v>7</v>
      </c>
      <c r="D68" s="40">
        <v>17</v>
      </c>
      <c r="E68" s="2"/>
      <c r="F68" s="31">
        <f t="shared" si="0"/>
        <v>0</v>
      </c>
    </row>
    <row r="69" spans="1:6" x14ac:dyDescent="0.25">
      <c r="A69" s="26"/>
      <c r="B69" s="41" t="s">
        <v>64</v>
      </c>
      <c r="C69" s="29" t="s">
        <v>7</v>
      </c>
      <c r="D69" s="40">
        <v>9</v>
      </c>
      <c r="E69" s="2"/>
      <c r="F69" s="31">
        <f t="shared" si="0"/>
        <v>0</v>
      </c>
    </row>
    <row r="70" spans="1:6" x14ac:dyDescent="0.25">
      <c r="A70" s="26"/>
      <c r="B70" s="41" t="s">
        <v>65</v>
      </c>
      <c r="C70" s="29" t="s">
        <v>7</v>
      </c>
      <c r="D70" s="40">
        <v>13</v>
      </c>
      <c r="E70" s="2"/>
      <c r="F70" s="31">
        <f t="shared" si="0"/>
        <v>0</v>
      </c>
    </row>
    <row r="71" spans="1:6" x14ac:dyDescent="0.25">
      <c r="A71" s="26"/>
      <c r="B71" s="41" t="s">
        <v>66</v>
      </c>
      <c r="C71" s="29" t="s">
        <v>7</v>
      </c>
      <c r="D71" s="40">
        <v>2</v>
      </c>
      <c r="E71" s="2"/>
      <c r="F71" s="31">
        <f t="shared" si="0"/>
        <v>0</v>
      </c>
    </row>
    <row r="72" spans="1:6" x14ac:dyDescent="0.25">
      <c r="A72" s="26"/>
      <c r="B72" s="41" t="s">
        <v>67</v>
      </c>
      <c r="C72" s="29" t="s">
        <v>7</v>
      </c>
      <c r="D72" s="40">
        <v>15</v>
      </c>
      <c r="E72" s="2"/>
      <c r="F72" s="31">
        <f t="shared" si="0"/>
        <v>0</v>
      </c>
    </row>
    <row r="73" spans="1:6" x14ac:dyDescent="0.25">
      <c r="A73" s="26"/>
      <c r="B73" s="43" t="s">
        <v>68</v>
      </c>
      <c r="C73" s="29"/>
      <c r="D73" s="40"/>
      <c r="E73" s="2"/>
      <c r="F73" s="31">
        <f t="shared" si="0"/>
        <v>0</v>
      </c>
    </row>
    <row r="74" spans="1:6" x14ac:dyDescent="0.25">
      <c r="A74" s="26"/>
      <c r="B74" s="41" t="s">
        <v>37</v>
      </c>
      <c r="C74" s="29" t="s">
        <v>7</v>
      </c>
      <c r="D74" s="40">
        <v>7</v>
      </c>
      <c r="E74" s="2"/>
      <c r="F74" s="31">
        <f t="shared" si="0"/>
        <v>0</v>
      </c>
    </row>
    <row r="75" spans="1:6" x14ac:dyDescent="0.25">
      <c r="A75" s="26"/>
      <c r="B75" s="41" t="s">
        <v>69</v>
      </c>
      <c r="C75" s="29" t="s">
        <v>7</v>
      </c>
      <c r="D75" s="40">
        <v>24</v>
      </c>
      <c r="E75" s="2"/>
      <c r="F75" s="31">
        <f t="shared" si="0"/>
        <v>0</v>
      </c>
    </row>
    <row r="76" spans="1:6" x14ac:dyDescent="0.25">
      <c r="A76" s="26"/>
      <c r="B76" s="41" t="s">
        <v>45</v>
      </c>
      <c r="C76" s="29" t="s">
        <v>7</v>
      </c>
      <c r="D76" s="40">
        <v>7</v>
      </c>
      <c r="E76" s="2"/>
      <c r="F76" s="31">
        <f t="shared" si="0"/>
        <v>0</v>
      </c>
    </row>
    <row r="77" spans="1:6" x14ac:dyDescent="0.25">
      <c r="A77" s="26"/>
      <c r="B77" s="41" t="s">
        <v>46</v>
      </c>
      <c r="C77" s="29" t="s">
        <v>7</v>
      </c>
      <c r="D77" s="40">
        <v>10</v>
      </c>
      <c r="E77" s="2"/>
      <c r="F77" s="31">
        <f t="shared" si="0"/>
        <v>0</v>
      </c>
    </row>
    <row r="78" spans="1:6" x14ac:dyDescent="0.25">
      <c r="A78" s="26"/>
      <c r="B78" s="41" t="s">
        <v>70</v>
      </c>
      <c r="C78" s="29" t="s">
        <v>7</v>
      </c>
      <c r="D78" s="40">
        <v>5</v>
      </c>
      <c r="E78" s="2"/>
      <c r="F78" s="31">
        <f t="shared" si="0"/>
        <v>0</v>
      </c>
    </row>
    <row r="79" spans="1:6" x14ac:dyDescent="0.25">
      <c r="A79" s="26" t="s">
        <v>5</v>
      </c>
      <c r="B79" s="41" t="s">
        <v>71</v>
      </c>
      <c r="C79" s="29" t="s">
        <v>7</v>
      </c>
      <c r="D79" s="40">
        <v>7</v>
      </c>
      <c r="E79" s="2"/>
      <c r="F79" s="31">
        <f t="shared" si="0"/>
        <v>0</v>
      </c>
    </row>
    <row r="80" spans="1:6" x14ac:dyDescent="0.25">
      <c r="A80" s="26" t="s">
        <v>5</v>
      </c>
      <c r="B80" s="41" t="s">
        <v>72</v>
      </c>
      <c r="C80" s="29" t="s">
        <v>7</v>
      </c>
      <c r="D80" s="40">
        <v>7</v>
      </c>
      <c r="E80" s="2"/>
      <c r="F80" s="31">
        <f t="shared" si="0"/>
        <v>0</v>
      </c>
    </row>
    <row r="81" spans="1:6" x14ac:dyDescent="0.25">
      <c r="A81" s="32" t="s">
        <v>5</v>
      </c>
      <c r="B81" s="41" t="s">
        <v>73</v>
      </c>
      <c r="C81" s="29" t="s">
        <v>7</v>
      </c>
      <c r="D81" s="40">
        <v>8</v>
      </c>
      <c r="E81" s="2"/>
      <c r="F81" s="31">
        <f t="shared" si="0"/>
        <v>0</v>
      </c>
    </row>
    <row r="82" spans="1:6" x14ac:dyDescent="0.25">
      <c r="A82" s="23" t="s">
        <v>5</v>
      </c>
      <c r="B82" s="41" t="s">
        <v>74</v>
      </c>
      <c r="C82" s="29" t="s">
        <v>21</v>
      </c>
      <c r="D82" s="40">
        <v>1</v>
      </c>
      <c r="E82" s="2"/>
      <c r="F82" s="31">
        <f t="shared" si="0"/>
        <v>0</v>
      </c>
    </row>
    <row r="83" spans="1:6" x14ac:dyDescent="0.25">
      <c r="A83" s="32" t="s">
        <v>5</v>
      </c>
      <c r="B83" s="20" t="s">
        <v>184</v>
      </c>
      <c r="C83" s="29"/>
      <c r="D83" s="33"/>
      <c r="E83" s="4"/>
      <c r="F83" s="34">
        <f>SUM(F37:F82)</f>
        <v>0</v>
      </c>
    </row>
    <row r="84" spans="1:6" ht="7.15" customHeight="1" x14ac:dyDescent="0.25">
      <c r="A84" s="29"/>
      <c r="B84" s="42"/>
      <c r="C84" s="29"/>
      <c r="D84" s="40"/>
      <c r="E84" s="2"/>
      <c r="F84" s="31"/>
    </row>
    <row r="85" spans="1:6" x14ac:dyDescent="0.25">
      <c r="A85" s="29" t="s">
        <v>185</v>
      </c>
      <c r="B85" s="42" t="s">
        <v>75</v>
      </c>
      <c r="C85" s="29"/>
      <c r="D85" s="24"/>
      <c r="E85" s="6"/>
      <c r="F85" s="25"/>
    </row>
    <row r="86" spans="1:6" x14ac:dyDescent="0.25">
      <c r="A86" s="23"/>
      <c r="B86" s="41" t="s">
        <v>76</v>
      </c>
      <c r="C86" s="29" t="s">
        <v>6</v>
      </c>
      <c r="D86" s="40">
        <v>10</v>
      </c>
      <c r="E86" s="2"/>
      <c r="F86" s="31">
        <f>ROUND(D86*E86,2)</f>
        <v>0</v>
      </c>
    </row>
    <row r="87" spans="1:6" x14ac:dyDescent="0.25">
      <c r="A87" s="23"/>
      <c r="B87" s="41" t="s">
        <v>77</v>
      </c>
      <c r="C87" s="29" t="s">
        <v>6</v>
      </c>
      <c r="D87" s="40">
        <v>68</v>
      </c>
      <c r="E87" s="2"/>
      <c r="F87" s="31">
        <f t="shared" ref="F87:F89" si="1">ROUND(D87*E87,2)</f>
        <v>0</v>
      </c>
    </row>
    <row r="88" spans="1:6" x14ac:dyDescent="0.25">
      <c r="A88" s="23"/>
      <c r="B88" s="41" t="s">
        <v>78</v>
      </c>
      <c r="C88" s="29" t="s">
        <v>6</v>
      </c>
      <c r="D88" s="40">
        <v>2</v>
      </c>
      <c r="E88" s="2"/>
      <c r="F88" s="31">
        <f t="shared" si="1"/>
        <v>0</v>
      </c>
    </row>
    <row r="89" spans="1:6" x14ac:dyDescent="0.25">
      <c r="A89" s="23"/>
      <c r="B89" s="41" t="s">
        <v>79</v>
      </c>
      <c r="C89" s="29" t="s">
        <v>6</v>
      </c>
      <c r="D89" s="40">
        <v>3</v>
      </c>
      <c r="E89" s="2"/>
      <c r="F89" s="31">
        <f t="shared" si="1"/>
        <v>0</v>
      </c>
    </row>
    <row r="90" spans="1:6" x14ac:dyDescent="0.25">
      <c r="A90" s="32" t="s">
        <v>5</v>
      </c>
      <c r="B90" s="20" t="s">
        <v>186</v>
      </c>
      <c r="C90" s="29"/>
      <c r="D90" s="33"/>
      <c r="E90" s="4"/>
      <c r="F90" s="34">
        <f>SUM(F86:F89)</f>
        <v>0</v>
      </c>
    </row>
    <row r="91" spans="1:6" ht="7.15" customHeight="1" x14ac:dyDescent="0.25">
      <c r="A91" s="29"/>
      <c r="B91" s="42"/>
      <c r="C91" s="29"/>
      <c r="D91" s="40"/>
      <c r="E91" s="2"/>
      <c r="F91" s="31"/>
    </row>
    <row r="92" spans="1:6" ht="14.45" customHeight="1" x14ac:dyDescent="0.25">
      <c r="A92" s="29" t="s">
        <v>187</v>
      </c>
      <c r="B92" s="42" t="s">
        <v>80</v>
      </c>
      <c r="C92" s="29"/>
      <c r="D92" s="40"/>
      <c r="E92" s="6"/>
      <c r="F92" s="31"/>
    </row>
    <row r="93" spans="1:6" x14ac:dyDescent="0.25">
      <c r="A93" s="23"/>
      <c r="B93" s="41" t="s">
        <v>81</v>
      </c>
      <c r="C93" s="29" t="s">
        <v>6</v>
      </c>
      <c r="D93" s="40">
        <v>10</v>
      </c>
      <c r="E93" s="2"/>
      <c r="F93" s="31">
        <f>ROUND(D93*E93,2)</f>
        <v>0</v>
      </c>
    </row>
    <row r="94" spans="1:6" x14ac:dyDescent="0.25">
      <c r="A94" s="23"/>
      <c r="B94" s="41" t="s">
        <v>82</v>
      </c>
      <c r="C94" s="29" t="s">
        <v>6</v>
      </c>
      <c r="D94" s="40">
        <v>68</v>
      </c>
      <c r="E94" s="2"/>
      <c r="F94" s="31">
        <f t="shared" ref="F94:F96" si="2">ROUND(D94*E94,2)</f>
        <v>0</v>
      </c>
    </row>
    <row r="95" spans="1:6" x14ac:dyDescent="0.25">
      <c r="A95" s="23"/>
      <c r="B95" s="41" t="s">
        <v>83</v>
      </c>
      <c r="C95" s="29" t="s">
        <v>6</v>
      </c>
      <c r="D95" s="40">
        <v>2</v>
      </c>
      <c r="E95" s="2"/>
      <c r="F95" s="31">
        <f t="shared" si="2"/>
        <v>0</v>
      </c>
    </row>
    <row r="96" spans="1:6" x14ac:dyDescent="0.25">
      <c r="A96" s="23"/>
      <c r="B96" s="41" t="s">
        <v>84</v>
      </c>
      <c r="C96" s="29" t="s">
        <v>6</v>
      </c>
      <c r="D96" s="40">
        <v>3</v>
      </c>
      <c r="E96" s="2"/>
      <c r="F96" s="31">
        <f t="shared" si="2"/>
        <v>0</v>
      </c>
    </row>
    <row r="97" spans="1:6" x14ac:dyDescent="0.25">
      <c r="A97" s="32" t="s">
        <v>5</v>
      </c>
      <c r="B97" s="20" t="s">
        <v>188</v>
      </c>
      <c r="C97" s="29"/>
      <c r="D97" s="33"/>
      <c r="E97" s="4"/>
      <c r="F97" s="34">
        <f>SUM(F93:F96)</f>
        <v>0</v>
      </c>
    </row>
    <row r="98" spans="1:6" ht="7.15" customHeight="1" x14ac:dyDescent="0.25">
      <c r="A98" s="29"/>
      <c r="B98" s="42"/>
      <c r="C98" s="29"/>
      <c r="D98" s="40"/>
      <c r="E98" s="2"/>
      <c r="F98" s="31"/>
    </row>
    <row r="99" spans="1:6" x14ac:dyDescent="0.25">
      <c r="A99" s="29" t="s">
        <v>189</v>
      </c>
      <c r="B99" s="42" t="s">
        <v>85</v>
      </c>
      <c r="C99" s="29" t="s">
        <v>6</v>
      </c>
      <c r="D99" s="40">
        <v>2</v>
      </c>
      <c r="E99" s="2"/>
      <c r="F99" s="31">
        <f>ROUND(D99*E99,2)</f>
        <v>0</v>
      </c>
    </row>
    <row r="100" spans="1:6" ht="7.15" customHeight="1" x14ac:dyDescent="0.25">
      <c r="A100" s="29"/>
      <c r="B100" s="42"/>
      <c r="C100" s="29"/>
      <c r="D100" s="40"/>
      <c r="E100" s="2"/>
      <c r="F100" s="31"/>
    </row>
    <row r="101" spans="1:6" x14ac:dyDescent="0.25">
      <c r="A101" s="29" t="s">
        <v>190</v>
      </c>
      <c r="B101" s="42" t="s">
        <v>86</v>
      </c>
      <c r="C101" s="29"/>
      <c r="D101" s="40"/>
      <c r="E101" s="6"/>
      <c r="F101" s="31"/>
    </row>
    <row r="102" spans="1:6" x14ac:dyDescent="0.25">
      <c r="A102" s="29"/>
      <c r="B102" s="41" t="s">
        <v>87</v>
      </c>
      <c r="C102" s="29" t="s">
        <v>6</v>
      </c>
      <c r="D102" s="40">
        <v>10</v>
      </c>
      <c r="E102" s="2"/>
      <c r="F102" s="31">
        <f>ROUND(D102*E102,2)</f>
        <v>0</v>
      </c>
    </row>
    <row r="103" spans="1:6" x14ac:dyDescent="0.25">
      <c r="A103" s="29"/>
      <c r="B103" s="41" t="s">
        <v>88</v>
      </c>
      <c r="C103" s="29" t="s">
        <v>6</v>
      </c>
      <c r="D103" s="40">
        <v>4</v>
      </c>
      <c r="E103" s="2"/>
      <c r="F103" s="31">
        <f t="shared" ref="F103:F115" si="3">ROUND(D103*E103,2)</f>
        <v>0</v>
      </c>
    </row>
    <row r="104" spans="1:6" x14ac:dyDescent="0.25">
      <c r="A104" s="29"/>
      <c r="B104" s="41" t="s">
        <v>89</v>
      </c>
      <c r="C104" s="29" t="s">
        <v>6</v>
      </c>
      <c r="D104" s="40">
        <v>2</v>
      </c>
      <c r="E104" s="2"/>
      <c r="F104" s="31">
        <f t="shared" si="3"/>
        <v>0</v>
      </c>
    </row>
    <row r="105" spans="1:6" x14ac:dyDescent="0.25">
      <c r="A105" s="29"/>
      <c r="B105" s="41" t="s">
        <v>90</v>
      </c>
      <c r="C105" s="29" t="s">
        <v>6</v>
      </c>
      <c r="D105" s="40">
        <v>8</v>
      </c>
      <c r="E105" s="2"/>
      <c r="F105" s="31">
        <f t="shared" si="3"/>
        <v>0</v>
      </c>
    </row>
    <row r="106" spans="1:6" x14ac:dyDescent="0.25">
      <c r="A106" s="29"/>
      <c r="B106" s="41" t="s">
        <v>91</v>
      </c>
      <c r="C106" s="29" t="s">
        <v>6</v>
      </c>
      <c r="D106" s="40">
        <v>6</v>
      </c>
      <c r="E106" s="2"/>
      <c r="F106" s="31">
        <f t="shared" si="3"/>
        <v>0</v>
      </c>
    </row>
    <row r="107" spans="1:6" x14ac:dyDescent="0.25">
      <c r="A107" s="29"/>
      <c r="B107" s="41" t="s">
        <v>92</v>
      </c>
      <c r="C107" s="29" t="s">
        <v>6</v>
      </c>
      <c r="D107" s="40">
        <v>4</v>
      </c>
      <c r="E107" s="2"/>
      <c r="F107" s="31">
        <f t="shared" si="3"/>
        <v>0</v>
      </c>
    </row>
    <row r="108" spans="1:6" x14ac:dyDescent="0.25">
      <c r="A108" s="29"/>
      <c r="B108" s="41" t="s">
        <v>93</v>
      </c>
      <c r="C108" s="29" t="s">
        <v>6</v>
      </c>
      <c r="D108" s="40">
        <v>2</v>
      </c>
      <c r="E108" s="2"/>
      <c r="F108" s="31">
        <f t="shared" si="3"/>
        <v>0</v>
      </c>
    </row>
    <row r="109" spans="1:6" x14ac:dyDescent="0.25">
      <c r="A109" s="29"/>
      <c r="B109" s="41" t="s">
        <v>94</v>
      </c>
      <c r="C109" s="29" t="s">
        <v>6</v>
      </c>
      <c r="D109" s="40">
        <v>1</v>
      </c>
      <c r="E109" s="2"/>
      <c r="F109" s="31">
        <f t="shared" si="3"/>
        <v>0</v>
      </c>
    </row>
    <row r="110" spans="1:6" x14ac:dyDescent="0.25">
      <c r="A110" s="29"/>
      <c r="B110" s="41" t="s">
        <v>95</v>
      </c>
      <c r="C110" s="29" t="s">
        <v>6</v>
      </c>
      <c r="D110" s="40">
        <v>1</v>
      </c>
      <c r="E110" s="2"/>
      <c r="F110" s="31">
        <f t="shared" si="3"/>
        <v>0</v>
      </c>
    </row>
    <row r="111" spans="1:6" x14ac:dyDescent="0.25">
      <c r="A111" s="29"/>
      <c r="B111" s="41" t="s">
        <v>96</v>
      </c>
      <c r="C111" s="29" t="s">
        <v>6</v>
      </c>
      <c r="D111" s="40">
        <v>1</v>
      </c>
      <c r="E111" s="2"/>
      <c r="F111" s="31">
        <f t="shared" si="3"/>
        <v>0</v>
      </c>
    </row>
    <row r="112" spans="1:6" x14ac:dyDescent="0.25">
      <c r="A112" s="29"/>
      <c r="B112" s="41" t="s">
        <v>97</v>
      </c>
      <c r="C112" s="29" t="s">
        <v>6</v>
      </c>
      <c r="D112" s="40">
        <v>1</v>
      </c>
      <c r="E112" s="2"/>
      <c r="F112" s="31">
        <f t="shared" si="3"/>
        <v>0</v>
      </c>
    </row>
    <row r="113" spans="1:6" x14ac:dyDescent="0.25">
      <c r="A113" s="29"/>
      <c r="B113" s="41" t="s">
        <v>98</v>
      </c>
      <c r="C113" s="29" t="s">
        <v>6</v>
      </c>
      <c r="D113" s="40">
        <v>1</v>
      </c>
      <c r="E113" s="2"/>
      <c r="F113" s="31">
        <f t="shared" si="3"/>
        <v>0</v>
      </c>
    </row>
    <row r="114" spans="1:6" x14ac:dyDescent="0.25">
      <c r="A114" s="23"/>
      <c r="B114" s="41" t="s">
        <v>99</v>
      </c>
      <c r="C114" s="29" t="s">
        <v>6</v>
      </c>
      <c r="D114" s="40">
        <v>1</v>
      </c>
      <c r="E114" s="2"/>
      <c r="F114" s="31">
        <f t="shared" si="3"/>
        <v>0</v>
      </c>
    </row>
    <row r="115" spans="1:6" x14ac:dyDescent="0.25">
      <c r="A115" s="23"/>
      <c r="B115" s="41" t="s">
        <v>100</v>
      </c>
      <c r="C115" s="29" t="s">
        <v>6</v>
      </c>
      <c r="D115" s="40">
        <v>2</v>
      </c>
      <c r="E115" s="2"/>
      <c r="F115" s="31">
        <f t="shared" si="3"/>
        <v>0</v>
      </c>
    </row>
    <row r="116" spans="1:6" x14ac:dyDescent="0.25">
      <c r="A116" s="32" t="s">
        <v>5</v>
      </c>
      <c r="B116" s="20" t="s">
        <v>191</v>
      </c>
      <c r="C116" s="29"/>
      <c r="D116" s="33"/>
      <c r="E116" s="4"/>
      <c r="F116" s="34">
        <f>SUM(F102:F115)</f>
        <v>0</v>
      </c>
    </row>
    <row r="117" spans="1:6" ht="7.15" customHeight="1" x14ac:dyDescent="0.25">
      <c r="A117" s="29"/>
      <c r="B117" s="42"/>
      <c r="C117" s="29"/>
      <c r="D117" s="40"/>
      <c r="E117" s="2"/>
      <c r="F117" s="31"/>
    </row>
    <row r="118" spans="1:6" x14ac:dyDescent="0.25">
      <c r="A118" s="29" t="s">
        <v>192</v>
      </c>
      <c r="B118" s="42" t="s">
        <v>101</v>
      </c>
      <c r="C118" s="29" t="s">
        <v>6</v>
      </c>
      <c r="D118" s="40">
        <v>146</v>
      </c>
      <c r="E118" s="2"/>
      <c r="F118" s="31">
        <f>ROUND(D118*E118,2)</f>
        <v>0</v>
      </c>
    </row>
    <row r="119" spans="1:6" x14ac:dyDescent="0.25">
      <c r="A119" s="32" t="s">
        <v>5</v>
      </c>
      <c r="B119" s="9" t="s">
        <v>102</v>
      </c>
      <c r="C119" s="29"/>
      <c r="D119" s="33"/>
      <c r="E119" s="4"/>
      <c r="F119" s="34">
        <f>F24+F26+F31+F83+F90+F97+F99+F116+F118+F33</f>
        <v>0</v>
      </c>
    </row>
    <row r="120" spans="1:6" x14ac:dyDescent="0.25">
      <c r="A120" s="23"/>
      <c r="B120" s="41"/>
      <c r="C120" s="29"/>
      <c r="D120" s="40"/>
      <c r="E120" s="6"/>
      <c r="F120" s="31"/>
    </row>
    <row r="121" spans="1:6" x14ac:dyDescent="0.25">
      <c r="A121" s="26" t="s">
        <v>193</v>
      </c>
      <c r="B121" s="7" t="s">
        <v>103</v>
      </c>
      <c r="C121" s="29"/>
      <c r="D121" s="27"/>
      <c r="E121" s="2"/>
      <c r="F121" s="28"/>
    </row>
    <row r="122" spans="1:6" ht="25.5" x14ac:dyDescent="0.25">
      <c r="A122" s="29" t="s">
        <v>194</v>
      </c>
      <c r="B122" s="42" t="s">
        <v>104</v>
      </c>
      <c r="C122" s="29"/>
      <c r="D122" s="24"/>
      <c r="E122" s="6"/>
      <c r="F122" s="25"/>
    </row>
    <row r="123" spans="1:6" x14ac:dyDescent="0.25">
      <c r="A123" s="23"/>
      <c r="B123" s="41" t="s">
        <v>105</v>
      </c>
      <c r="C123" s="29" t="s">
        <v>21</v>
      </c>
      <c r="D123" s="40">
        <v>1</v>
      </c>
      <c r="E123" s="2"/>
      <c r="F123" s="31">
        <f>ROUND(D123*E123,2)</f>
        <v>0</v>
      </c>
    </row>
    <row r="124" spans="1:6" x14ac:dyDescent="0.25">
      <c r="A124" s="23"/>
      <c r="B124" s="41" t="s">
        <v>106</v>
      </c>
      <c r="C124" s="29" t="s">
        <v>21</v>
      </c>
      <c r="D124" s="40">
        <v>1</v>
      </c>
      <c r="E124" s="2"/>
      <c r="F124" s="31">
        <f t="shared" ref="F124:F125" si="4">ROUND(D124*E124,2)</f>
        <v>0</v>
      </c>
    </row>
    <row r="125" spans="1:6" x14ac:dyDescent="0.25">
      <c r="A125" s="23"/>
      <c r="B125" s="41" t="s">
        <v>107</v>
      </c>
      <c r="C125" s="29" t="s">
        <v>21</v>
      </c>
      <c r="D125" s="40">
        <v>1</v>
      </c>
      <c r="E125" s="2"/>
      <c r="F125" s="31">
        <f t="shared" si="4"/>
        <v>0</v>
      </c>
    </row>
    <row r="126" spans="1:6" x14ac:dyDescent="0.25">
      <c r="A126" s="32" t="s">
        <v>5</v>
      </c>
      <c r="B126" s="20" t="s">
        <v>195</v>
      </c>
      <c r="C126" s="29"/>
      <c r="D126" s="33"/>
      <c r="E126" s="4"/>
      <c r="F126" s="34">
        <f>SUM(F123:F125)</f>
        <v>0</v>
      </c>
    </row>
    <row r="127" spans="1:6" ht="7.15" customHeight="1" x14ac:dyDescent="0.25">
      <c r="A127" s="29"/>
      <c r="B127" s="42"/>
      <c r="C127" s="29"/>
      <c r="D127" s="40"/>
      <c r="E127" s="2"/>
      <c r="F127" s="31"/>
    </row>
    <row r="128" spans="1:6" ht="25.5" x14ac:dyDescent="0.25">
      <c r="A128" s="29" t="s">
        <v>196</v>
      </c>
      <c r="B128" s="42" t="s">
        <v>108</v>
      </c>
      <c r="C128" s="29"/>
      <c r="D128" s="24"/>
      <c r="E128" s="6"/>
      <c r="F128" s="25"/>
    </row>
    <row r="129" spans="1:6" x14ac:dyDescent="0.25">
      <c r="A129" s="26"/>
      <c r="B129" s="41" t="s">
        <v>109</v>
      </c>
      <c r="C129" s="29" t="s">
        <v>21</v>
      </c>
      <c r="D129" s="40">
        <v>1</v>
      </c>
      <c r="E129" s="2"/>
      <c r="F129" s="31">
        <f>ROUND(D129*E129,2)</f>
        <v>0</v>
      </c>
    </row>
    <row r="130" spans="1:6" ht="7.15" customHeight="1" x14ac:dyDescent="0.25">
      <c r="A130" s="29"/>
      <c r="B130" s="42"/>
      <c r="C130" s="29"/>
      <c r="D130" s="40"/>
      <c r="E130" s="2"/>
      <c r="F130" s="31"/>
    </row>
    <row r="131" spans="1:6" x14ac:dyDescent="0.25">
      <c r="A131" s="29" t="s">
        <v>197</v>
      </c>
      <c r="B131" s="42" t="s">
        <v>110</v>
      </c>
      <c r="C131" s="29"/>
      <c r="D131" s="24"/>
      <c r="E131" s="6"/>
      <c r="F131" s="25"/>
    </row>
    <row r="132" spans="1:6" x14ac:dyDescent="0.25">
      <c r="A132" s="26"/>
      <c r="B132" s="41" t="s">
        <v>111</v>
      </c>
      <c r="C132" s="29" t="s">
        <v>6</v>
      </c>
      <c r="D132" s="40">
        <v>1</v>
      </c>
      <c r="E132" s="2"/>
      <c r="F132" s="31">
        <f>ROUND(D132*E132,2)</f>
        <v>0</v>
      </c>
    </row>
    <row r="133" spans="1:6" x14ac:dyDescent="0.25">
      <c r="A133" s="26"/>
      <c r="B133" s="41" t="s">
        <v>112</v>
      </c>
      <c r="C133" s="29" t="s">
        <v>6</v>
      </c>
      <c r="D133" s="40">
        <v>1</v>
      </c>
      <c r="E133" s="2"/>
      <c r="F133" s="31">
        <f t="shared" ref="F133:F135" si="5">ROUND(D133*E133,2)</f>
        <v>0</v>
      </c>
    </row>
    <row r="134" spans="1:6" x14ac:dyDescent="0.25">
      <c r="A134" s="26"/>
      <c r="B134" s="41" t="s">
        <v>113</v>
      </c>
      <c r="C134" s="29" t="s">
        <v>6</v>
      </c>
      <c r="D134" s="40">
        <v>1</v>
      </c>
      <c r="E134" s="2"/>
      <c r="F134" s="31">
        <f t="shared" si="5"/>
        <v>0</v>
      </c>
    </row>
    <row r="135" spans="1:6" x14ac:dyDescent="0.25">
      <c r="A135" s="26"/>
      <c r="B135" s="41" t="s">
        <v>114</v>
      </c>
      <c r="C135" s="29" t="s">
        <v>6</v>
      </c>
      <c r="D135" s="40">
        <v>5</v>
      </c>
      <c r="E135" s="2"/>
      <c r="F135" s="31">
        <f t="shared" si="5"/>
        <v>0</v>
      </c>
    </row>
    <row r="136" spans="1:6" x14ac:dyDescent="0.25">
      <c r="A136" s="32" t="s">
        <v>5</v>
      </c>
      <c r="B136" s="20" t="s">
        <v>198</v>
      </c>
      <c r="C136" s="29"/>
      <c r="D136" s="33"/>
      <c r="E136" s="4"/>
      <c r="F136" s="34">
        <f>SUM(F132:F135)</f>
        <v>0</v>
      </c>
    </row>
    <row r="137" spans="1:6" ht="7.15" customHeight="1" x14ac:dyDescent="0.25">
      <c r="A137" s="29"/>
      <c r="B137" s="42"/>
      <c r="C137" s="29"/>
      <c r="D137" s="40"/>
      <c r="E137" s="2"/>
      <c r="F137" s="31"/>
    </row>
    <row r="138" spans="1:6" x14ac:dyDescent="0.25">
      <c r="A138" s="29" t="s">
        <v>199</v>
      </c>
      <c r="B138" s="42" t="s">
        <v>115</v>
      </c>
      <c r="C138" s="29"/>
      <c r="D138" s="24"/>
      <c r="E138" s="6"/>
      <c r="F138" s="25"/>
    </row>
    <row r="139" spans="1:6" x14ac:dyDescent="0.25">
      <c r="A139" s="26"/>
      <c r="B139" s="41" t="s">
        <v>116</v>
      </c>
      <c r="C139" s="29" t="s">
        <v>6</v>
      </c>
      <c r="D139" s="40">
        <v>62</v>
      </c>
      <c r="E139" s="2"/>
      <c r="F139" s="31">
        <f>ROUND(D139*E139,2)</f>
        <v>0</v>
      </c>
    </row>
    <row r="140" spans="1:6" x14ac:dyDescent="0.25">
      <c r="A140" s="26"/>
      <c r="B140" s="41" t="s">
        <v>117</v>
      </c>
      <c r="C140" s="29" t="s">
        <v>6</v>
      </c>
      <c r="D140" s="40">
        <v>4</v>
      </c>
      <c r="E140" s="2"/>
      <c r="F140" s="31">
        <f t="shared" ref="F140:F145" si="6">ROUND(D140*E140,2)</f>
        <v>0</v>
      </c>
    </row>
    <row r="141" spans="1:6" x14ac:dyDescent="0.25">
      <c r="A141" s="26"/>
      <c r="B141" s="41" t="s">
        <v>118</v>
      </c>
      <c r="C141" s="29" t="s">
        <v>6</v>
      </c>
      <c r="D141" s="40">
        <v>22</v>
      </c>
      <c r="E141" s="2"/>
      <c r="F141" s="31">
        <f t="shared" si="6"/>
        <v>0</v>
      </c>
    </row>
    <row r="142" spans="1:6" x14ac:dyDescent="0.25">
      <c r="A142" s="23"/>
      <c r="B142" s="41" t="s">
        <v>119</v>
      </c>
      <c r="C142" s="29" t="s">
        <v>6</v>
      </c>
      <c r="D142" s="40">
        <v>2</v>
      </c>
      <c r="E142" s="2"/>
      <c r="F142" s="31">
        <f t="shared" si="6"/>
        <v>0</v>
      </c>
    </row>
    <row r="143" spans="1:6" x14ac:dyDescent="0.25">
      <c r="A143" s="26"/>
      <c r="B143" s="41" t="s">
        <v>120</v>
      </c>
      <c r="C143" s="29" t="s">
        <v>6</v>
      </c>
      <c r="D143" s="40">
        <v>6</v>
      </c>
      <c r="E143" s="2"/>
      <c r="F143" s="31">
        <f t="shared" si="6"/>
        <v>0</v>
      </c>
    </row>
    <row r="144" spans="1:6" x14ac:dyDescent="0.25">
      <c r="A144" s="26"/>
      <c r="B144" s="41" t="s">
        <v>121</v>
      </c>
      <c r="C144" s="29" t="s">
        <v>6</v>
      </c>
      <c r="D144" s="40">
        <v>96</v>
      </c>
      <c r="E144" s="2"/>
      <c r="F144" s="31">
        <f t="shared" si="6"/>
        <v>0</v>
      </c>
    </row>
    <row r="145" spans="1:6" x14ac:dyDescent="0.25">
      <c r="A145" s="23"/>
      <c r="B145" s="41" t="s">
        <v>122</v>
      </c>
      <c r="C145" s="29" t="s">
        <v>21</v>
      </c>
      <c r="D145" s="40">
        <v>1</v>
      </c>
      <c r="E145" s="2"/>
      <c r="F145" s="31">
        <f t="shared" si="6"/>
        <v>0</v>
      </c>
    </row>
    <row r="146" spans="1:6" x14ac:dyDescent="0.25">
      <c r="A146" s="32" t="s">
        <v>5</v>
      </c>
      <c r="B146" s="20" t="s">
        <v>200</v>
      </c>
      <c r="C146" s="29"/>
      <c r="D146" s="33"/>
      <c r="E146" s="4"/>
      <c r="F146" s="34">
        <f>SUM(F139:F145)</f>
        <v>0</v>
      </c>
    </row>
    <row r="147" spans="1:6" ht="7.15" customHeight="1" x14ac:dyDescent="0.25">
      <c r="A147" s="29"/>
      <c r="B147" s="42"/>
      <c r="C147" s="29"/>
      <c r="D147" s="40"/>
      <c r="E147" s="2"/>
      <c r="F147" s="31"/>
    </row>
    <row r="148" spans="1:6" x14ac:dyDescent="0.25">
      <c r="A148" s="29" t="s">
        <v>201</v>
      </c>
      <c r="B148" s="42" t="s">
        <v>123</v>
      </c>
      <c r="C148" s="29"/>
      <c r="D148" s="30"/>
      <c r="E148" s="2"/>
      <c r="F148" s="28"/>
    </row>
    <row r="149" spans="1:6" x14ac:dyDescent="0.25">
      <c r="A149" s="23"/>
      <c r="B149" s="41" t="s">
        <v>124</v>
      </c>
      <c r="C149" s="29" t="s">
        <v>6</v>
      </c>
      <c r="D149" s="40">
        <v>1</v>
      </c>
      <c r="E149" s="2"/>
      <c r="F149" s="31">
        <f>ROUND(D149*E149,2)</f>
        <v>0</v>
      </c>
    </row>
    <row r="150" spans="1:6" ht="7.15" customHeight="1" x14ac:dyDescent="0.25">
      <c r="A150" s="29"/>
      <c r="B150" s="42"/>
      <c r="C150" s="29"/>
      <c r="D150" s="40"/>
      <c r="E150" s="2"/>
      <c r="F150" s="31"/>
    </row>
    <row r="151" spans="1:6" x14ac:dyDescent="0.25">
      <c r="A151" s="29" t="s">
        <v>202</v>
      </c>
      <c r="B151" s="42" t="s">
        <v>125</v>
      </c>
      <c r="C151" s="29"/>
      <c r="D151" s="30"/>
      <c r="E151" s="2"/>
      <c r="F151" s="31"/>
    </row>
    <row r="152" spans="1:6" x14ac:dyDescent="0.25">
      <c r="A152" s="26"/>
      <c r="B152" s="41" t="s">
        <v>126</v>
      </c>
      <c r="C152" s="29" t="s">
        <v>6</v>
      </c>
      <c r="D152" s="40">
        <v>75</v>
      </c>
      <c r="E152" s="2"/>
      <c r="F152" s="31">
        <f>ROUND(D152*E152,2)</f>
        <v>0</v>
      </c>
    </row>
    <row r="153" spans="1:6" ht="7.15" customHeight="1" x14ac:dyDescent="0.25">
      <c r="A153" s="29"/>
      <c r="B153" s="42"/>
      <c r="C153" s="29"/>
      <c r="D153" s="40"/>
      <c r="E153" s="2"/>
      <c r="F153" s="31"/>
    </row>
    <row r="154" spans="1:6" x14ac:dyDescent="0.25">
      <c r="A154" s="29" t="s">
        <v>203</v>
      </c>
      <c r="B154" s="42" t="s">
        <v>127</v>
      </c>
      <c r="C154" s="29"/>
      <c r="D154" s="30"/>
      <c r="E154" s="2"/>
      <c r="F154" s="31"/>
    </row>
    <row r="155" spans="1:6" x14ac:dyDescent="0.25">
      <c r="A155" s="29"/>
      <c r="B155" s="41" t="s">
        <v>128</v>
      </c>
      <c r="C155" s="29" t="s">
        <v>7</v>
      </c>
      <c r="D155" s="40">
        <v>245</v>
      </c>
      <c r="E155" s="2"/>
      <c r="F155" s="31">
        <f>ROUND(D155*E155,2)</f>
        <v>0</v>
      </c>
    </row>
    <row r="156" spans="1:6" x14ac:dyDescent="0.25">
      <c r="A156" s="29"/>
      <c r="B156" s="41" t="s">
        <v>129</v>
      </c>
      <c r="C156" s="29" t="s">
        <v>7</v>
      </c>
      <c r="D156" s="40">
        <v>1160</v>
      </c>
      <c r="E156" s="2"/>
      <c r="F156" s="31">
        <f t="shared" ref="F156:F159" si="7">ROUND(D156*E156,2)</f>
        <v>0</v>
      </c>
    </row>
    <row r="157" spans="1:6" x14ac:dyDescent="0.25">
      <c r="A157" s="29"/>
      <c r="B157" s="41" t="s">
        <v>130</v>
      </c>
      <c r="C157" s="29" t="s">
        <v>7</v>
      </c>
      <c r="D157" s="40">
        <v>1405</v>
      </c>
      <c r="E157" s="2"/>
      <c r="F157" s="31">
        <f t="shared" si="7"/>
        <v>0</v>
      </c>
    </row>
    <row r="158" spans="1:6" x14ac:dyDescent="0.25">
      <c r="A158" s="29"/>
      <c r="B158" s="41" t="s">
        <v>131</v>
      </c>
      <c r="C158" s="29" t="s">
        <v>21</v>
      </c>
      <c r="D158" s="40">
        <v>1</v>
      </c>
      <c r="E158" s="2"/>
      <c r="F158" s="31">
        <f t="shared" si="7"/>
        <v>0</v>
      </c>
    </row>
    <row r="159" spans="1:6" x14ac:dyDescent="0.25">
      <c r="A159" s="29"/>
      <c r="B159" s="41" t="s">
        <v>132</v>
      </c>
      <c r="C159" s="29" t="s">
        <v>21</v>
      </c>
      <c r="D159" s="40">
        <v>1</v>
      </c>
      <c r="E159" s="2"/>
      <c r="F159" s="31">
        <f t="shared" si="7"/>
        <v>0</v>
      </c>
    </row>
    <row r="160" spans="1:6" x14ac:dyDescent="0.25">
      <c r="A160" s="32" t="s">
        <v>5</v>
      </c>
      <c r="B160" s="20" t="s">
        <v>204</v>
      </c>
      <c r="C160" s="29"/>
      <c r="D160" s="33"/>
      <c r="E160" s="4"/>
      <c r="F160" s="34">
        <f>SUM(F155:F159)</f>
        <v>0</v>
      </c>
    </row>
    <row r="161" spans="1:6" ht="7.15" customHeight="1" x14ac:dyDescent="0.25">
      <c r="A161" s="29"/>
      <c r="B161" s="42"/>
      <c r="C161" s="29"/>
      <c r="D161" s="40"/>
      <c r="E161" s="2"/>
      <c r="F161" s="31"/>
    </row>
    <row r="162" spans="1:6" x14ac:dyDescent="0.25">
      <c r="A162" s="29" t="s">
        <v>205</v>
      </c>
      <c r="B162" s="42" t="s">
        <v>133</v>
      </c>
      <c r="C162" s="29" t="s">
        <v>21</v>
      </c>
      <c r="D162" s="40">
        <v>1</v>
      </c>
      <c r="E162" s="2"/>
      <c r="F162" s="31">
        <f>ROUND(D162*E162,2)</f>
        <v>0</v>
      </c>
    </row>
    <row r="163" spans="1:6" ht="7.15" customHeight="1" x14ac:dyDescent="0.25">
      <c r="A163" s="29"/>
      <c r="B163" s="42"/>
      <c r="C163" s="29"/>
      <c r="D163" s="40"/>
      <c r="E163" s="2"/>
      <c r="F163" s="31"/>
    </row>
    <row r="164" spans="1:6" ht="25.5" x14ac:dyDescent="0.25">
      <c r="A164" s="29" t="s">
        <v>206</v>
      </c>
      <c r="B164" s="42" t="s">
        <v>134</v>
      </c>
      <c r="C164" s="29"/>
      <c r="D164" s="30"/>
      <c r="E164" s="2"/>
      <c r="F164" s="31"/>
    </row>
    <row r="165" spans="1:6" x14ac:dyDescent="0.25">
      <c r="A165" s="29"/>
      <c r="B165" s="41" t="s">
        <v>135</v>
      </c>
      <c r="C165" s="29" t="s">
        <v>7</v>
      </c>
      <c r="D165" s="40">
        <v>550</v>
      </c>
      <c r="E165" s="2"/>
      <c r="F165" s="31">
        <f>ROUND(D165*E165,2)</f>
        <v>0</v>
      </c>
    </row>
    <row r="166" spans="1:6" x14ac:dyDescent="0.25">
      <c r="A166" s="29"/>
      <c r="B166" s="41" t="s">
        <v>136</v>
      </c>
      <c r="C166" s="29" t="s">
        <v>6</v>
      </c>
      <c r="D166" s="40">
        <v>37</v>
      </c>
      <c r="E166" s="2"/>
      <c r="F166" s="31">
        <f t="shared" ref="F166:F168" si="8">ROUND(D166*E166,2)</f>
        <v>0</v>
      </c>
    </row>
    <row r="167" spans="1:6" x14ac:dyDescent="0.25">
      <c r="A167" s="29"/>
      <c r="B167" s="41" t="s">
        <v>137</v>
      </c>
      <c r="C167" s="29" t="s">
        <v>21</v>
      </c>
      <c r="D167" s="40">
        <v>1</v>
      </c>
      <c r="E167" s="2"/>
      <c r="F167" s="31">
        <f t="shared" si="8"/>
        <v>0</v>
      </c>
    </row>
    <row r="168" spans="1:6" x14ac:dyDescent="0.25">
      <c r="A168" s="29"/>
      <c r="B168" s="41" t="s">
        <v>138</v>
      </c>
      <c r="C168" s="29" t="s">
        <v>21</v>
      </c>
      <c r="D168" s="40">
        <v>1</v>
      </c>
      <c r="E168" s="2"/>
      <c r="F168" s="31">
        <f t="shared" si="8"/>
        <v>0</v>
      </c>
    </row>
    <row r="169" spans="1:6" x14ac:dyDescent="0.25">
      <c r="A169" s="32" t="s">
        <v>5</v>
      </c>
      <c r="B169" s="20" t="s">
        <v>207</v>
      </c>
      <c r="C169" s="29"/>
      <c r="D169" s="33"/>
      <c r="E169" s="4"/>
      <c r="F169" s="34">
        <f>SUM(F164:F168)</f>
        <v>0</v>
      </c>
    </row>
    <row r="170" spans="1:6" ht="7.15" customHeight="1" x14ac:dyDescent="0.25">
      <c r="A170" s="29"/>
      <c r="B170" s="42"/>
      <c r="C170" s="29"/>
      <c r="D170" s="40"/>
      <c r="E170" s="2"/>
      <c r="F170" s="31"/>
    </row>
    <row r="171" spans="1:6" ht="30" x14ac:dyDescent="0.25">
      <c r="A171" s="32" t="s">
        <v>5</v>
      </c>
      <c r="B171" s="9" t="s">
        <v>139</v>
      </c>
      <c r="C171" s="29"/>
      <c r="D171" s="33"/>
      <c r="E171" s="4"/>
      <c r="F171" s="34">
        <f>F126+F129+F136+F146+F149+F152+F160+F162+F169</f>
        <v>0</v>
      </c>
    </row>
    <row r="172" spans="1:6" x14ac:dyDescent="0.25">
      <c r="A172" s="29"/>
      <c r="B172" s="8"/>
      <c r="C172" s="29"/>
      <c r="D172" s="30"/>
      <c r="E172" s="2"/>
      <c r="F172" s="31"/>
    </row>
    <row r="173" spans="1:6" x14ac:dyDescent="0.25">
      <c r="A173" s="26" t="s">
        <v>208</v>
      </c>
      <c r="B173" s="7" t="s">
        <v>140</v>
      </c>
      <c r="C173" s="29"/>
      <c r="D173" s="27"/>
      <c r="E173" s="2"/>
      <c r="F173" s="28"/>
    </row>
    <row r="174" spans="1:6" x14ac:dyDescent="0.25">
      <c r="A174" s="29" t="s">
        <v>209</v>
      </c>
      <c r="B174" s="42" t="s">
        <v>141</v>
      </c>
      <c r="C174" s="29" t="s">
        <v>21</v>
      </c>
      <c r="D174" s="40">
        <v>1</v>
      </c>
      <c r="E174" s="2"/>
      <c r="F174" s="31">
        <f>ROUND(D174*E174,2)</f>
        <v>0</v>
      </c>
    </row>
    <row r="175" spans="1:6" ht="7.15" customHeight="1" x14ac:dyDescent="0.25">
      <c r="A175" s="29"/>
      <c r="B175" s="42"/>
      <c r="C175" s="29"/>
      <c r="D175" s="40"/>
      <c r="E175" s="2"/>
      <c r="F175" s="31"/>
    </row>
    <row r="176" spans="1:6" x14ac:dyDescent="0.25">
      <c r="A176" s="29" t="s">
        <v>210</v>
      </c>
      <c r="B176" s="42" t="s">
        <v>142</v>
      </c>
      <c r="C176" s="29" t="s">
        <v>21</v>
      </c>
      <c r="D176" s="40">
        <v>1</v>
      </c>
      <c r="E176" s="2"/>
      <c r="F176" s="31">
        <f>ROUND(D176*E176,2)</f>
        <v>0</v>
      </c>
    </row>
    <row r="177" spans="1:6" ht="7.15" customHeight="1" x14ac:dyDescent="0.25">
      <c r="A177" s="29"/>
      <c r="B177" s="42"/>
      <c r="C177" s="29"/>
      <c r="D177" s="40"/>
      <c r="E177" s="2"/>
      <c r="F177" s="31"/>
    </row>
    <row r="178" spans="1:6" x14ac:dyDescent="0.25">
      <c r="A178" s="32" t="s">
        <v>5</v>
      </c>
      <c r="B178" s="9" t="s">
        <v>143</v>
      </c>
      <c r="C178" s="29"/>
      <c r="D178" s="33"/>
      <c r="E178" s="4"/>
      <c r="F178" s="34">
        <f>F174+F176</f>
        <v>0</v>
      </c>
    </row>
    <row r="179" spans="1:6" x14ac:dyDescent="0.25">
      <c r="A179" s="29"/>
      <c r="B179" s="8"/>
      <c r="C179" s="29"/>
      <c r="D179" s="30"/>
      <c r="E179" s="2"/>
      <c r="F179" s="31"/>
    </row>
    <row r="180" spans="1:6" x14ac:dyDescent="0.25">
      <c r="A180" s="26" t="s">
        <v>211</v>
      </c>
      <c r="B180" s="7" t="s">
        <v>144</v>
      </c>
      <c r="C180" s="29"/>
      <c r="D180" s="27"/>
      <c r="E180" s="2"/>
      <c r="F180" s="28"/>
    </row>
    <row r="181" spans="1:6" x14ac:dyDescent="0.25">
      <c r="A181" s="29" t="s">
        <v>212</v>
      </c>
      <c r="B181" s="42" t="s">
        <v>145</v>
      </c>
      <c r="C181" s="29" t="s">
        <v>21</v>
      </c>
      <c r="D181" s="40">
        <v>1</v>
      </c>
      <c r="E181" s="2"/>
      <c r="F181" s="31">
        <f>ROUND(D181*E181,2)</f>
        <v>0</v>
      </c>
    </row>
    <row r="182" spans="1:6" ht="7.15" customHeight="1" x14ac:dyDescent="0.25">
      <c r="A182" s="29"/>
      <c r="B182" s="42"/>
      <c r="C182" s="29"/>
      <c r="D182" s="40"/>
      <c r="E182" s="2"/>
      <c r="F182" s="31"/>
    </row>
    <row r="183" spans="1:6" x14ac:dyDescent="0.25">
      <c r="A183" s="29" t="s">
        <v>213</v>
      </c>
      <c r="B183" s="42" t="s">
        <v>146</v>
      </c>
      <c r="C183" s="29"/>
      <c r="D183" s="40"/>
      <c r="E183" s="2"/>
      <c r="F183" s="31"/>
    </row>
    <row r="184" spans="1:6" x14ac:dyDescent="0.25">
      <c r="A184" s="26"/>
      <c r="B184" s="41" t="s">
        <v>147</v>
      </c>
      <c r="C184" s="29" t="s">
        <v>7</v>
      </c>
      <c r="D184" s="40">
        <v>55</v>
      </c>
      <c r="E184" s="2"/>
      <c r="F184" s="31">
        <f>ROUND(D184*E184,2)</f>
        <v>0</v>
      </c>
    </row>
    <row r="185" spans="1:6" x14ac:dyDescent="0.25">
      <c r="A185" s="23"/>
      <c r="B185" s="41" t="s">
        <v>148</v>
      </c>
      <c r="C185" s="29" t="s">
        <v>7</v>
      </c>
      <c r="D185" s="40">
        <v>10</v>
      </c>
      <c r="E185" s="2"/>
      <c r="F185" s="31">
        <f t="shared" ref="F185:F186" si="9">ROUND(D185*E185,2)</f>
        <v>0</v>
      </c>
    </row>
    <row r="186" spans="1:6" x14ac:dyDescent="0.25">
      <c r="A186" s="26"/>
      <c r="B186" s="41" t="s">
        <v>149</v>
      </c>
      <c r="C186" s="29" t="s">
        <v>21</v>
      </c>
      <c r="D186" s="40">
        <v>1</v>
      </c>
      <c r="E186" s="2"/>
      <c r="F186" s="31">
        <f t="shared" si="9"/>
        <v>0</v>
      </c>
    </row>
    <row r="187" spans="1:6" x14ac:dyDescent="0.25">
      <c r="A187" s="32" t="s">
        <v>5</v>
      </c>
      <c r="B187" s="20" t="s">
        <v>214</v>
      </c>
      <c r="C187" s="29"/>
      <c r="D187" s="33"/>
      <c r="E187" s="4"/>
      <c r="F187" s="34">
        <f>SUM(F184:F186)</f>
        <v>0</v>
      </c>
    </row>
    <row r="188" spans="1:6" ht="7.15" customHeight="1" x14ac:dyDescent="0.25">
      <c r="A188" s="29"/>
      <c r="B188" s="42"/>
      <c r="C188" s="29"/>
      <c r="D188" s="40"/>
      <c r="E188" s="2"/>
      <c r="F188" s="31"/>
    </row>
    <row r="189" spans="1:6" x14ac:dyDescent="0.25">
      <c r="A189" s="29" t="s">
        <v>215</v>
      </c>
      <c r="B189" s="42" t="s">
        <v>150</v>
      </c>
      <c r="C189" s="29" t="s">
        <v>7</v>
      </c>
      <c r="D189" s="40">
        <v>5</v>
      </c>
      <c r="E189" s="2"/>
      <c r="F189" s="31">
        <f>ROUND(D189*E189,2)</f>
        <v>0</v>
      </c>
    </row>
    <row r="190" spans="1:6" ht="7.15" customHeight="1" x14ac:dyDescent="0.25">
      <c r="A190" s="29"/>
      <c r="B190" s="42"/>
      <c r="C190" s="29"/>
      <c r="D190" s="40"/>
      <c r="E190" s="2"/>
      <c r="F190" s="31"/>
    </row>
    <row r="191" spans="1:6" x14ac:dyDescent="0.25">
      <c r="A191" s="29" t="s">
        <v>216</v>
      </c>
      <c r="B191" s="42" t="s">
        <v>151</v>
      </c>
      <c r="C191" s="29" t="s">
        <v>21</v>
      </c>
      <c r="D191" s="40">
        <v>1</v>
      </c>
      <c r="E191" s="2"/>
      <c r="F191" s="31">
        <f>ROUND(D191*E191,2)</f>
        <v>0</v>
      </c>
    </row>
    <row r="192" spans="1:6" ht="7.15" customHeight="1" x14ac:dyDescent="0.25">
      <c r="A192" s="29"/>
      <c r="B192" s="42"/>
      <c r="C192" s="29"/>
      <c r="D192" s="40"/>
      <c r="E192" s="2"/>
      <c r="F192" s="31"/>
    </row>
    <row r="193" spans="1:6" x14ac:dyDescent="0.25">
      <c r="A193" s="29" t="s">
        <v>217</v>
      </c>
      <c r="B193" s="42" t="s">
        <v>152</v>
      </c>
      <c r="C193" s="29"/>
      <c r="D193" s="30"/>
      <c r="E193" s="2"/>
      <c r="F193" s="28"/>
    </row>
    <row r="194" spans="1:6" x14ac:dyDescent="0.25">
      <c r="A194" s="26"/>
      <c r="B194" s="41" t="s">
        <v>153</v>
      </c>
      <c r="C194" s="29" t="s">
        <v>6</v>
      </c>
      <c r="D194" s="40">
        <v>2</v>
      </c>
      <c r="E194" s="2"/>
      <c r="F194" s="31">
        <f>ROUND(D194*E194,2)</f>
        <v>0</v>
      </c>
    </row>
    <row r="195" spans="1:6" x14ac:dyDescent="0.25">
      <c r="A195" s="26"/>
      <c r="B195" s="41" t="s">
        <v>154</v>
      </c>
      <c r="C195" s="29" t="s">
        <v>6</v>
      </c>
      <c r="D195" s="40">
        <v>2</v>
      </c>
      <c r="E195" s="2"/>
      <c r="F195" s="31">
        <f>ROUND(D195*E195,2)</f>
        <v>0</v>
      </c>
    </row>
    <row r="196" spans="1:6" x14ac:dyDescent="0.25">
      <c r="A196" s="32" t="s">
        <v>5</v>
      </c>
      <c r="B196" s="20" t="s">
        <v>218</v>
      </c>
      <c r="C196" s="29"/>
      <c r="D196" s="33"/>
      <c r="E196" s="4"/>
      <c r="F196" s="34">
        <f>SUM(F194:F195)</f>
        <v>0</v>
      </c>
    </row>
    <row r="197" spans="1:6" ht="7.15" customHeight="1" x14ac:dyDescent="0.25">
      <c r="A197" s="29"/>
      <c r="B197" s="42"/>
      <c r="C197" s="29"/>
      <c r="D197" s="40"/>
      <c r="E197" s="2"/>
      <c r="F197" s="31"/>
    </row>
    <row r="198" spans="1:6" ht="25.5" x14ac:dyDescent="0.25">
      <c r="A198" s="29" t="s">
        <v>219</v>
      </c>
      <c r="B198" s="42" t="s">
        <v>155</v>
      </c>
      <c r="C198" s="29" t="s">
        <v>6</v>
      </c>
      <c r="D198" s="40">
        <v>2</v>
      </c>
      <c r="E198" s="2"/>
      <c r="F198" s="31">
        <f>ROUND(D198*E198,2)</f>
        <v>0</v>
      </c>
    </row>
    <row r="199" spans="1:6" ht="7.15" customHeight="1" x14ac:dyDescent="0.25">
      <c r="A199" s="29"/>
      <c r="B199" s="42"/>
      <c r="C199" s="29"/>
      <c r="D199" s="40"/>
      <c r="E199" s="2"/>
      <c r="F199" s="31"/>
    </row>
    <row r="200" spans="1:6" x14ac:dyDescent="0.25">
      <c r="A200" s="32" t="s">
        <v>5</v>
      </c>
      <c r="B200" s="9" t="s">
        <v>156</v>
      </c>
      <c r="C200" s="29"/>
      <c r="D200" s="33"/>
      <c r="E200" s="4"/>
      <c r="F200" s="34">
        <f>F181+F187+F189+F191+F196+F198</f>
        <v>0</v>
      </c>
    </row>
    <row r="201" spans="1:6" x14ac:dyDescent="0.25">
      <c r="A201" s="26"/>
      <c r="B201" s="44"/>
      <c r="C201" s="29"/>
      <c r="D201" s="30"/>
      <c r="E201" s="2"/>
      <c r="F201" s="28"/>
    </row>
    <row r="202" spans="1:6" ht="30" x14ac:dyDescent="0.25">
      <c r="A202" s="26" t="s">
        <v>220</v>
      </c>
      <c r="B202" s="7" t="s">
        <v>162</v>
      </c>
      <c r="C202" s="29"/>
      <c r="D202" s="27"/>
      <c r="E202" s="2"/>
      <c r="F202" s="28"/>
    </row>
    <row r="203" spans="1:6" x14ac:dyDescent="0.25">
      <c r="A203" s="29" t="s">
        <v>221</v>
      </c>
      <c r="B203" s="42" t="s">
        <v>157</v>
      </c>
      <c r="C203" s="29"/>
      <c r="D203" s="27"/>
      <c r="E203" s="2"/>
      <c r="F203" s="28"/>
    </row>
    <row r="204" spans="1:6" x14ac:dyDescent="0.25">
      <c r="A204" s="26"/>
      <c r="B204" s="41" t="s">
        <v>158</v>
      </c>
      <c r="C204" s="29" t="s">
        <v>21</v>
      </c>
      <c r="D204" s="40">
        <v>1</v>
      </c>
      <c r="E204" s="2"/>
      <c r="F204" s="31">
        <f>ROUND(D204*E204,2)</f>
        <v>0</v>
      </c>
    </row>
    <row r="205" spans="1:6" x14ac:dyDescent="0.25">
      <c r="A205" s="26"/>
      <c r="B205" s="41" t="s">
        <v>159</v>
      </c>
      <c r="C205" s="29" t="s">
        <v>21</v>
      </c>
      <c r="D205" s="40">
        <v>1</v>
      </c>
      <c r="E205" s="2"/>
      <c r="F205" s="31">
        <f>ROUND(D205*E205,2)</f>
        <v>0</v>
      </c>
    </row>
    <row r="206" spans="1:6" x14ac:dyDescent="0.25">
      <c r="A206" s="26"/>
      <c r="B206" s="41" t="s">
        <v>160</v>
      </c>
      <c r="C206" s="29" t="s">
        <v>21</v>
      </c>
      <c r="D206" s="40">
        <v>1</v>
      </c>
      <c r="E206" s="2"/>
      <c r="F206" s="31">
        <f t="shared" ref="F206:F207" si="10">ROUND(D206*E206,2)</f>
        <v>0</v>
      </c>
    </row>
    <row r="207" spans="1:6" x14ac:dyDescent="0.25">
      <c r="A207" s="26"/>
      <c r="B207" s="41" t="s">
        <v>161</v>
      </c>
      <c r="C207" s="29" t="s">
        <v>21</v>
      </c>
      <c r="D207" s="40">
        <v>1</v>
      </c>
      <c r="E207" s="2"/>
      <c r="F207" s="31">
        <f t="shared" si="10"/>
        <v>0</v>
      </c>
    </row>
    <row r="208" spans="1:6" ht="7.15" customHeight="1" x14ac:dyDescent="0.25">
      <c r="A208" s="29"/>
      <c r="B208" s="42"/>
      <c r="C208" s="29"/>
      <c r="D208" s="40"/>
      <c r="E208" s="2"/>
      <c r="F208" s="31"/>
    </row>
    <row r="209" spans="1:6" ht="30" x14ac:dyDescent="0.25">
      <c r="A209" s="32" t="s">
        <v>5</v>
      </c>
      <c r="B209" s="9" t="s">
        <v>163</v>
      </c>
      <c r="C209" s="29"/>
      <c r="D209" s="33"/>
      <c r="E209" s="4"/>
      <c r="F209" s="34">
        <f>+F204+F205+F206+F207</f>
        <v>0</v>
      </c>
    </row>
    <row r="210" spans="1:6" x14ac:dyDescent="0.25">
      <c r="A210" s="26"/>
      <c r="B210" s="7"/>
      <c r="C210" s="29"/>
      <c r="D210" s="27"/>
      <c r="E210" s="2"/>
      <c r="F210" s="28"/>
    </row>
    <row r="211" spans="1:6" x14ac:dyDescent="0.25">
      <c r="A211" s="26" t="s">
        <v>222</v>
      </c>
      <c r="B211" s="7" t="s">
        <v>164</v>
      </c>
      <c r="C211" s="29"/>
      <c r="D211" s="27"/>
      <c r="E211" s="2"/>
      <c r="F211" s="28"/>
    </row>
    <row r="212" spans="1:6" x14ac:dyDescent="0.25">
      <c r="A212" s="29" t="s">
        <v>223</v>
      </c>
      <c r="B212" s="42" t="s">
        <v>165</v>
      </c>
      <c r="C212" s="29" t="s">
        <v>21</v>
      </c>
      <c r="D212" s="40">
        <v>1</v>
      </c>
      <c r="E212" s="2"/>
      <c r="F212" s="31">
        <f>ROUND(D212*E212,2)</f>
        <v>0</v>
      </c>
    </row>
    <row r="213" spans="1:6" ht="7.15" customHeight="1" x14ac:dyDescent="0.25">
      <c r="A213" s="29"/>
      <c r="B213" s="42"/>
      <c r="C213" s="29"/>
      <c r="D213" s="40"/>
      <c r="E213" s="2"/>
      <c r="F213" s="31"/>
    </row>
    <row r="214" spans="1:6" x14ac:dyDescent="0.25">
      <c r="A214" s="32" t="s">
        <v>5</v>
      </c>
      <c r="B214" s="9" t="s">
        <v>166</v>
      </c>
      <c r="C214" s="29"/>
      <c r="D214" s="33"/>
      <c r="E214" s="4"/>
      <c r="F214" s="34">
        <f>F212</f>
        <v>0</v>
      </c>
    </row>
    <row r="215" spans="1:6" x14ac:dyDescent="0.25">
      <c r="A215" s="23" t="s">
        <v>5</v>
      </c>
      <c r="B215" s="5" t="s">
        <v>5</v>
      </c>
      <c r="C215" s="23" t="s">
        <v>5</v>
      </c>
      <c r="D215" s="24"/>
      <c r="E215" s="6"/>
      <c r="F215" s="25"/>
    </row>
    <row r="216" spans="1:6" ht="30" x14ac:dyDescent="0.25">
      <c r="A216" s="26" t="s">
        <v>5</v>
      </c>
      <c r="B216" s="7" t="s">
        <v>167</v>
      </c>
      <c r="C216" s="27"/>
      <c r="D216" s="27"/>
      <c r="E216" s="2"/>
      <c r="F216" s="35">
        <f>F21+F119+F171+F178+F200+F209+F214</f>
        <v>0</v>
      </c>
    </row>
    <row r="217" spans="1:6" x14ac:dyDescent="0.25">
      <c r="A217" s="36" t="s">
        <v>5</v>
      </c>
      <c r="B217" s="10" t="s">
        <v>8</v>
      </c>
      <c r="C217" s="37"/>
      <c r="D217" s="37">
        <v>0</v>
      </c>
      <c r="E217" s="11"/>
      <c r="F217" s="38">
        <f>F216</f>
        <v>0</v>
      </c>
    </row>
    <row r="218" spans="1:6" x14ac:dyDescent="0.25">
      <c r="A218" s="26" t="s">
        <v>5</v>
      </c>
      <c r="B218" s="7" t="s">
        <v>9</v>
      </c>
      <c r="C218" s="27"/>
      <c r="D218" s="27">
        <v>20</v>
      </c>
      <c r="E218" s="2"/>
      <c r="F218" s="35">
        <f>ROUND(F217*20/100,2)</f>
        <v>0</v>
      </c>
    </row>
    <row r="219" spans="1:6" x14ac:dyDescent="0.25">
      <c r="A219" s="32" t="s">
        <v>5</v>
      </c>
      <c r="B219" s="9" t="s">
        <v>10</v>
      </c>
      <c r="C219" s="21"/>
      <c r="D219" s="21">
        <v>0</v>
      </c>
      <c r="E219" s="4"/>
      <c r="F219" s="39">
        <f>SUM(F217:F218)</f>
        <v>0</v>
      </c>
    </row>
  </sheetData>
  <phoneticPr fontId="10" type="noConversion"/>
  <pageMargins left="0.27559055118110237" right="0.15748031496062992" top="0.82677165354330717" bottom="0.51181102362204722" header="0.15748031496062992" footer="0.15748031496062992"/>
  <pageSetup paperSize="9" scale="92" fitToHeight="0" orientation="portrait" r:id="rId1"/>
  <headerFooter>
    <oddHeader>&amp;L&amp;"Century Gothic,Normal"&amp;10France Travail Savigny
REAMENAGEMENT D’UNE AGENCE
Rue du Laiton – 77176 SAVIGNY LE TEMPLE&amp;"-,Normal"&amp;11
&amp;R&amp;"Century Gothic,Normal"&amp;10Document du &amp;D</oddHeader>
    <oddFooter>&amp;L&amp;"Century Gothic,Normal"&amp;10DPGF/DCE/JH/LOT ELEC/MAI 2025&amp;R&amp;"Century Gothic,Normal"&amp;10Page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831BCD425B874F9F5C059D881BE820" ma:contentTypeVersion="12" ma:contentTypeDescription="Crée un document." ma:contentTypeScope="" ma:versionID="a7df9eac079cb3499aca62ad30585a64">
  <xsd:schema xmlns:xsd="http://www.w3.org/2001/XMLSchema" xmlns:xs="http://www.w3.org/2001/XMLSchema" xmlns:p="http://schemas.microsoft.com/office/2006/metadata/properties" xmlns:ns2="aaaf2076-8a3c-4571-84c6-a093b98ea192" xmlns:ns3="ade0bd9f-f925-445c-a477-f11f9e5a6d51" targetNamespace="http://schemas.microsoft.com/office/2006/metadata/properties" ma:root="true" ma:fieldsID="108a5e8bfcfee0f74e08aa37d5dacd50" ns2:_="" ns3:_="">
    <xsd:import namespace="aaaf2076-8a3c-4571-84c6-a093b98ea192"/>
    <xsd:import namespace="ade0bd9f-f925-445c-a477-f11f9e5a6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f2076-8a3c-4571-84c6-a093b98ea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0bd9f-f925-445c-a477-f11f9e5a6d5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6bb508-0142-4e58-8223-6c4326875b42}" ma:internalName="TaxCatchAll" ma:showField="CatchAllData" ma:web="ade0bd9f-f925-445c-a477-f11f9e5a6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af2076-8a3c-4571-84c6-a093b98ea192">
      <Terms xmlns="http://schemas.microsoft.com/office/infopath/2007/PartnerControls"/>
    </lcf76f155ced4ddcb4097134ff3c332f>
    <TaxCatchAll xmlns="ade0bd9f-f925-445c-a477-f11f9e5a6d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D4BB56-A3D9-4542-A37A-1D9A510EE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af2076-8a3c-4571-84c6-a093b98ea192"/>
    <ds:schemaRef ds:uri="ade0bd9f-f925-445c-a477-f11f9e5a6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A1A316-5361-4F7F-988D-E51A5FAB5EF1}">
  <ds:schemaRefs>
    <ds:schemaRef ds:uri="http://schemas.microsoft.com/office/2006/metadata/properties"/>
    <ds:schemaRef ds:uri="http://schemas.microsoft.com/office/infopath/2007/PartnerControls"/>
    <ds:schemaRef ds:uri="aaaf2076-8a3c-4571-84c6-a093b98ea192"/>
    <ds:schemaRef ds:uri="ade0bd9f-f925-445c-a477-f11f9e5a6d51"/>
  </ds:schemaRefs>
</ds:datastoreItem>
</file>

<file path=customXml/itemProps3.xml><?xml version="1.0" encoding="utf-8"?>
<ds:datastoreItem xmlns:ds="http://schemas.openxmlformats.org/officeDocument/2006/customXml" ds:itemID="{626E4534-92DE-4515-95D5-4CF966293D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HARDY</dc:creator>
  <cp:lastModifiedBy>BOULANGER Emeline</cp:lastModifiedBy>
  <cp:lastPrinted>2025-05-19T11:51:54Z</cp:lastPrinted>
  <dcterms:created xsi:type="dcterms:W3CDTF">2024-06-06T15:04:42Z</dcterms:created>
  <dcterms:modified xsi:type="dcterms:W3CDTF">2026-04-09T08:56:54Z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0x010100B4831BCD425B874F9F5C059D881BE820</vt:lpwstr>
  </property>
</Properties>
</file>